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N:\Course Development\AI Subjects\LIaR Valuation\Course Delivery\2021 Semester 1\Assessment\Assignment\Working Version\"/>
    </mc:Choice>
  </mc:AlternateContent>
  <xr:revisionPtr revIDLastSave="0" documentId="13_ncr:8001_{8F15F408-DA34-48F3-A131-FC3353189784}" xr6:coauthVersionLast="45" xr6:coauthVersionMax="45" xr10:uidLastSave="{00000000-0000-0000-0000-000000000000}"/>
  <bookViews>
    <workbookView xWindow="2790" yWindow="2565" windowWidth="15690" windowHeight="10335" activeTab="3" xr2:uid="{D8ECBB2C-158E-429D-8663-0AEDF3781438}"/>
  </bookViews>
  <sheets>
    <sheet name="Assumptions" sheetId="1" r:id="rId1"/>
    <sheet name="FSC-KPMG 2004-2008 death only" sheetId="6" r:id="rId2"/>
    <sheet name="Experience Analysis" sheetId="5" r:id="rId3"/>
    <sheet name="Term MP" sheetId="3" r:id="rId4"/>
  </sheets>
  <definedNames>
    <definedName name="_xlnm._FilterDatabase" localSheetId="3" hidden="1">'Term MP'!$A$3:$J$23</definedName>
    <definedName name="Acq_Comm">Assumptions!$B$26</definedName>
    <definedName name="AcqExp_dollar">Assumptions!$B$18</definedName>
    <definedName name="AcqExp_prem">Assumptions!$B$19</definedName>
    <definedName name="Experience_Adj">Assumptions!$B$8</definedName>
    <definedName name="Inflation">Assumptions!$B$30</definedName>
    <definedName name="Lapse_Y1">Assumptions!$B$12</definedName>
    <definedName name="Lapse_Y2">Assumptions!$B$13</definedName>
    <definedName name="Lapse_Y3">Assumptions!$B$14</definedName>
    <definedName name="MAD">Assumptions!$B$40</definedName>
    <definedName name="MainExp_dollar">Assumptions!$B$22</definedName>
    <definedName name="MainExp_prem">Assumptions!$B$23</definedName>
    <definedName name="Monthly_Discount">Assumptions!$B$36</definedName>
    <definedName name="Monthly_Earning">Assumptions!$B$33</definedName>
    <definedName name="Ren_Comm">Assumptions!$B$27</definedName>
    <definedName name="Selection_Y0">'FSC-KPMG 2004-2008 death only'!$F$4</definedName>
    <definedName name="Selection_Y1">'FSC-KPMG 2004-2008 death only'!$F$5</definedName>
    <definedName name="Selection_Y2">'FSC-KPMG 2004-2008 death only'!$F$6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3" l="1"/>
  <c r="A6" i="3" l="1"/>
  <c r="A7" i="3" l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</calcChain>
</file>

<file path=xl/sharedStrings.xml><?xml version="1.0" encoding="utf-8"?>
<sst xmlns="http://schemas.openxmlformats.org/spreadsheetml/2006/main" count="172" uniqueCount="69">
  <si>
    <t>M</t>
  </si>
  <si>
    <t>NS</t>
  </si>
  <si>
    <t>Sum Insured</t>
  </si>
  <si>
    <t>Lapses</t>
  </si>
  <si>
    <t>Year</t>
  </si>
  <si>
    <t>Expenses</t>
  </si>
  <si>
    <t>Acquisition</t>
  </si>
  <si>
    <t xml:space="preserve">   $ per policy</t>
  </si>
  <si>
    <t>Maintenance</t>
  </si>
  <si>
    <t>Commission</t>
  </si>
  <si>
    <t>Renewal</t>
  </si>
  <si>
    <t>Term</t>
  </si>
  <si>
    <t>3+</t>
  </si>
  <si>
    <t>Policy No</t>
  </si>
  <si>
    <t>Gender</t>
  </si>
  <si>
    <t>Indexation</t>
  </si>
  <si>
    <t>Monthly</t>
  </si>
  <si>
    <t>Advance</t>
  </si>
  <si>
    <t>F</t>
  </si>
  <si>
    <t>DOB</t>
  </si>
  <si>
    <t>Term Model Points</t>
  </si>
  <si>
    <t>Annual</t>
  </si>
  <si>
    <t>Yes</t>
  </si>
  <si>
    <t>No</t>
  </si>
  <si>
    <t>Male</t>
  </si>
  <si>
    <t>Female</t>
  </si>
  <si>
    <t>Gender and Smoker Split</t>
  </si>
  <si>
    <t xml:space="preserve">   Smoker</t>
  </si>
  <si>
    <t xml:space="preserve">   Non smoker</t>
  </si>
  <si>
    <t>Actual to Expected Analysis</t>
  </si>
  <si>
    <t>Assumptions</t>
  </si>
  <si>
    <t>Smoker Status</t>
  </si>
  <si>
    <t>S</t>
  </si>
  <si>
    <t xml:space="preserve">   % of annual premium</t>
  </si>
  <si>
    <t>Risk commenement date</t>
  </si>
  <si>
    <t>Premium payment frequency</t>
  </si>
  <si>
    <t>Premium payment in advance or arrears</t>
  </si>
  <si>
    <t>10 year</t>
  </si>
  <si>
    <t>Current annual premium (level)</t>
  </si>
  <si>
    <t>Notes:</t>
  </si>
  <si>
    <t xml:space="preserve">A data issue has recently been identified with the 2019 experience analysis for smokers whereby non-smoker mortality rates were used for the analysis in error. </t>
  </si>
  <si>
    <t>Death Only</t>
  </si>
  <si>
    <t>Selection Effect</t>
  </si>
  <si>
    <t>Year 0</t>
  </si>
  <si>
    <t>Year 1</t>
  </si>
  <si>
    <t>Year 2+</t>
  </si>
  <si>
    <t>Age last at</t>
  </si>
  <si>
    <t>Males</t>
  </si>
  <si>
    <t>Females</t>
  </si>
  <si>
    <t>last pol anniversary</t>
  </si>
  <si>
    <t>Nonsmoker</t>
  </si>
  <si>
    <t>Smoker</t>
  </si>
  <si>
    <t>Aggregate</t>
  </si>
  <si>
    <t xml:space="preserve">FSC-KPMG 2004-2008 Death Only rates </t>
  </si>
  <si>
    <t>Mortality base table</t>
  </si>
  <si>
    <t>The expected basis is derived using FSC-KPMG 2004-2008 death only rates including selection effects</t>
  </si>
  <si>
    <t xml:space="preserve"> See FSC-KPMG 2004-2008 death only rates </t>
  </si>
  <si>
    <t>Selection effect</t>
  </si>
  <si>
    <t>Experience Adjustment</t>
  </si>
  <si>
    <t xml:space="preserve"> See selection effect in  FSC-KPMG 2004-2008 death only rates </t>
  </si>
  <si>
    <t>of first year's premium payable at time 0</t>
  </si>
  <si>
    <t>of subsequent premiums payable from year 2 onwards</t>
  </si>
  <si>
    <t>per annum</t>
  </si>
  <si>
    <t>Inflation rate</t>
  </si>
  <si>
    <t>per annum and applied on the policy anniversary</t>
  </si>
  <si>
    <t>Discount Rate</t>
  </si>
  <si>
    <t>Earning rate</t>
  </si>
  <si>
    <t>Source: https://www.actuaries.asn.au/Library/Reports/2012/2004-2008%20LS%20Graduation%20Report%20-%20FINAL.pdf</t>
  </si>
  <si>
    <t>MAD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</si>
</sst>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dd/mm/yyyy;@"/>
    <numFmt numFmtId="165" formatCode="0.00000"/>
    <numFmt numFmtId="166" formatCode="d/mm/yyyy;@"/>
    <numFmt numFmtId="167" formatCode="0.000%"/>
  </numFmts>
  <fonts count="14" x14ac:knownFonts="1">
    <font>
      <sz val="10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i/>
      <sz val="11"/>
      <color indexed="8"/>
      <name val="Calibri"/>
      <family val="2"/>
    </font>
    <font>
      <b/>
      <sz val="26"/>
      <color theme="1"/>
      <name val="Century Gothic"/>
      <family val="2"/>
    </font>
    <font>
      <b/>
      <i/>
      <sz val="10"/>
      <color theme="1"/>
      <name val="Century Gothic"/>
      <family val="2"/>
    </font>
    <font>
      <b/>
      <sz val="20"/>
      <color theme="1"/>
      <name val="Century Gothic"/>
      <family val="2"/>
    </font>
    <font>
      <sz val="20"/>
      <color rgb="FF0079A7"/>
      <name val="Century Gothic"/>
      <family val="2"/>
    </font>
    <font>
      <b/>
      <sz val="10"/>
      <color rgb="FF5F5F5F"/>
      <name val="Century Gothic"/>
      <family val="2"/>
    </font>
    <font>
      <sz val="10"/>
      <color rgb="FF5F5F5F"/>
      <name val="Century Gothic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5F5F5F"/>
      </left>
      <right style="thin">
        <color rgb="FF5F5F5F"/>
      </right>
      <top/>
      <bottom/>
      <diagonal/>
    </border>
    <border>
      <left/>
      <right style="thin">
        <color rgb="FF5F5F5F"/>
      </right>
      <top/>
      <bottom/>
      <diagonal/>
    </border>
    <border>
      <left style="thin">
        <color rgb="FF5F5F5F"/>
      </left>
      <right/>
      <top/>
      <bottom/>
      <diagonal/>
    </border>
    <border>
      <left style="thin">
        <color rgb="FF5F5F5F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5" fillId="0" borderId="0" xfId="0" quotePrefix="1" applyNumberFormat="1" applyFont="1" applyFill="1" applyBorder="1" applyAlignment="1" applyProtection="1">
      <alignment horizontal="left"/>
    </xf>
    <xf numFmtId="9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/>
    </xf>
    <xf numFmtId="6" fontId="3" fillId="0" borderId="0" xfId="0" applyNumberFormat="1" applyFont="1" applyFill="1" applyBorder="1" applyAlignment="1" applyProtection="1">
      <alignment horizontal="center"/>
    </xf>
    <xf numFmtId="0" fontId="2" fillId="0" borderId="0" xfId="0" applyFont="1"/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/>
    <xf numFmtId="9" fontId="0" fillId="0" borderId="0" xfId="0" applyNumberFormat="1" applyAlignment="1">
      <alignment horizontal="center"/>
    </xf>
    <xf numFmtId="3" fontId="0" fillId="0" borderId="0" xfId="1" applyNumberFormat="1" applyFont="1"/>
    <xf numFmtId="0" fontId="7" fillId="0" borderId="0" xfId="0" applyFont="1"/>
    <xf numFmtId="0" fontId="2" fillId="0" borderId="0" xfId="0" applyFont="1" applyAlignment="1">
      <alignment horizontal="center"/>
    </xf>
    <xf numFmtId="0" fontId="0" fillId="0" borderId="0" xfId="0" applyFont="1"/>
    <xf numFmtId="0" fontId="8" fillId="0" borderId="0" xfId="0" applyFont="1"/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43" fontId="0" fillId="0" borderId="1" xfId="1" applyFont="1" applyBorder="1" applyAlignment="1">
      <alignment horizontal="center"/>
    </xf>
    <xf numFmtId="3" fontId="0" fillId="0" borderId="1" xfId="1" applyNumberFormat="1" applyFont="1" applyBorder="1" applyAlignment="1">
      <alignment horizontal="center"/>
    </xf>
    <xf numFmtId="0" fontId="4" fillId="0" borderId="0" xfId="0" applyNumberFormat="1" applyFont="1" applyFill="1" applyBorder="1" applyAlignment="1" applyProtection="1"/>
    <xf numFmtId="0" fontId="9" fillId="0" borderId="0" xfId="0" applyFont="1"/>
    <xf numFmtId="0" fontId="1" fillId="0" borderId="0" xfId="0" applyFont="1"/>
    <xf numFmtId="0" fontId="10" fillId="0" borderId="2" xfId="0" applyFont="1" applyBorder="1"/>
    <xf numFmtId="0" fontId="10" fillId="0" borderId="3" xfId="0" applyFont="1" applyBorder="1"/>
    <xf numFmtId="9" fontId="10" fillId="0" borderId="3" xfId="0" applyNumberFormat="1" applyFont="1" applyBorder="1"/>
    <xf numFmtId="0" fontId="10" fillId="0" borderId="4" xfId="0" applyFont="1" applyBorder="1"/>
    <xf numFmtId="0" fontId="10" fillId="0" borderId="5" xfId="0" applyFont="1" applyBorder="1"/>
    <xf numFmtId="0" fontId="10" fillId="0" borderId="0" xfId="0" applyFont="1"/>
    <xf numFmtId="9" fontId="10" fillId="0" borderId="0" xfId="0" applyNumberFormat="1" applyFont="1"/>
    <xf numFmtId="0" fontId="10" fillId="0" borderId="6" xfId="0" applyFont="1" applyBorder="1"/>
    <xf numFmtId="0" fontId="10" fillId="0" borderId="7" xfId="0" applyFont="1" applyBorder="1"/>
    <xf numFmtId="0" fontId="10" fillId="0" borderId="8" xfId="0" applyFont="1" applyBorder="1"/>
    <xf numFmtId="0" fontId="10" fillId="0" borderId="1" xfId="0" applyFont="1" applyBorder="1"/>
    <xf numFmtId="0" fontId="11" fillId="0" borderId="2" xfId="0" applyFont="1" applyBorder="1"/>
    <xf numFmtId="0" fontId="11" fillId="0" borderId="4" xfId="0" applyFont="1" applyBorder="1"/>
    <xf numFmtId="0" fontId="11" fillId="0" borderId="9" xfId="0" applyFont="1" applyBorder="1"/>
    <xf numFmtId="0" fontId="11" fillId="0" borderId="5" xfId="0" applyFont="1" applyBorder="1"/>
    <xf numFmtId="0" fontId="11" fillId="0" borderId="6" xfId="0" applyFont="1" applyBorder="1"/>
    <xf numFmtId="165" fontId="11" fillId="0" borderId="10" xfId="0" applyNumberFormat="1" applyFont="1" applyBorder="1"/>
    <xf numFmtId="0" fontId="11" fillId="0" borderId="0" xfId="0" applyFont="1"/>
    <xf numFmtId="165" fontId="11" fillId="0" borderId="11" xfId="0" applyNumberFormat="1" applyFont="1" applyBorder="1"/>
    <xf numFmtId="165" fontId="11" fillId="0" borderId="12" xfId="0" applyNumberFormat="1" applyFont="1" applyBorder="1"/>
    <xf numFmtId="165" fontId="11" fillId="0" borderId="6" xfId="0" applyNumberFormat="1" applyFont="1" applyBorder="1"/>
    <xf numFmtId="165" fontId="11" fillId="0" borderId="13" xfId="0" applyNumberFormat="1" applyFont="1" applyBorder="1"/>
    <xf numFmtId="165" fontId="11" fillId="0" borderId="14" xfId="0" applyNumberFormat="1" applyFont="1" applyBorder="1"/>
    <xf numFmtId="0" fontId="11" fillId="0" borderId="7" xfId="0" applyFont="1" applyBorder="1"/>
    <xf numFmtId="0" fontId="11" fillId="0" borderId="8" xfId="0" applyFont="1" applyBorder="1"/>
    <xf numFmtId="165" fontId="11" fillId="0" borderId="15" xfId="0" applyNumberFormat="1" applyFont="1" applyBorder="1"/>
    <xf numFmtId="0" fontId="12" fillId="0" borderId="0" xfId="0" quotePrefix="1" applyNumberFormat="1" applyFont="1" applyFill="1" applyBorder="1" applyAlignment="1" applyProtection="1">
      <alignment horizontal="left"/>
    </xf>
    <xf numFmtId="166" fontId="0" fillId="0" borderId="1" xfId="0" applyNumberFormat="1" applyBorder="1" applyAlignment="1">
      <alignment horizontal="center"/>
    </xf>
    <xf numFmtId="9" fontId="0" fillId="0" borderId="0" xfId="2" applyFont="1"/>
    <xf numFmtId="0" fontId="0" fillId="0" borderId="0" xfId="0"/>
    <xf numFmtId="0" fontId="5" fillId="0" borderId="0" xfId="0" quotePrefix="1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167" fontId="0" fillId="0" borderId="0" xfId="2" applyNumberFormat="1" applyFont="1"/>
    <xf numFmtId="9" fontId="3" fillId="0" borderId="0" xfId="0" applyNumberFormat="1" applyFont="1" applyFill="1" applyBorder="1" applyAlignment="1" applyProtection="1">
      <alignment horizontal="center" vertical="center" wrapText="1"/>
    </xf>
    <xf numFmtId="167" fontId="0" fillId="0" borderId="0" xfId="0" applyNumberFormat="1" applyAlignment="1">
      <alignment horizontal="center"/>
    </xf>
    <xf numFmtId="8" fontId="0" fillId="0" borderId="0" xfId="0" applyNumberFormat="1"/>
    <xf numFmtId="0" fontId="2" fillId="0" borderId="5" xfId="0" applyFont="1" applyFill="1" applyBorder="1" applyAlignment="1">
      <alignment horizontal="center" wrapText="1"/>
    </xf>
  </cellXfs>
  <cellStyles count="5">
    <cellStyle name="Comma" xfId="1" builtinId="3"/>
    <cellStyle name="Normal" xfId="0" builtinId="0"/>
    <cellStyle name="Normal 3" xfId="3" xr:uid="{BF007E02-511D-47D0-9DAD-68135914A52D}"/>
    <cellStyle name="Percent" xfId="2" builtinId="5"/>
    <cellStyle name="Percent 2" xfId="4" xr:uid="{C2365622-2E17-4E6F-91C0-FD6D409F83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B7830-9CB3-4E84-860B-85BCD3A93CC2}">
  <sheetPr codeName="Sheet1"/>
  <dimension ref="A1:C40"/>
  <sheetViews>
    <sheetView showGridLines="0" topLeftCell="A16" workbookViewId="0">
      <selection activeCell="D36" sqref="D36"/>
    </sheetView>
  </sheetViews>
  <sheetFormatPr defaultRowHeight="13.5" x14ac:dyDescent="0.25"/>
  <cols>
    <col min="1" max="1" width="25.140625" bestFit="1" customWidth="1"/>
    <col min="2" max="2" width="25.42578125" customWidth="1"/>
  </cols>
  <sheetData>
    <row r="1" spans="1:2" ht="25.5" x14ac:dyDescent="0.35">
      <c r="A1" s="18" t="s">
        <v>30</v>
      </c>
    </row>
    <row r="3" spans="1:2" ht="15" x14ac:dyDescent="0.25">
      <c r="A3" s="1"/>
      <c r="B3" s="3" t="s">
        <v>11</v>
      </c>
    </row>
    <row r="4" spans="1:2" ht="30" x14ac:dyDescent="0.25">
      <c r="A4" s="4" t="s">
        <v>54</v>
      </c>
      <c r="B4" s="10" t="s">
        <v>56</v>
      </c>
    </row>
    <row r="5" spans="1:2" s="58" customFormat="1" ht="15" x14ac:dyDescent="0.25">
      <c r="A5" s="59"/>
      <c r="B5" s="60"/>
    </row>
    <row r="6" spans="1:2" ht="45" x14ac:dyDescent="0.25">
      <c r="A6" s="55" t="s">
        <v>57</v>
      </c>
      <c r="B6" s="10" t="s">
        <v>59</v>
      </c>
    </row>
    <row r="7" spans="1:2" ht="15" x14ac:dyDescent="0.25">
      <c r="A7" s="55"/>
      <c r="B7" s="10"/>
    </row>
    <row r="8" spans="1:2" ht="15" x14ac:dyDescent="0.25">
      <c r="A8" s="55" t="s">
        <v>58</v>
      </c>
      <c r="B8" s="62">
        <v>1</v>
      </c>
    </row>
    <row r="9" spans="1:2" ht="15" x14ac:dyDescent="0.25">
      <c r="A9" s="1"/>
      <c r="B9" s="3"/>
    </row>
    <row r="10" spans="1:2" ht="15" x14ac:dyDescent="0.25">
      <c r="A10" s="6" t="s">
        <v>3</v>
      </c>
      <c r="B10" s="2"/>
    </row>
    <row r="11" spans="1:2" ht="15" x14ac:dyDescent="0.25">
      <c r="A11" s="1" t="s">
        <v>4</v>
      </c>
      <c r="B11" s="3"/>
    </row>
    <row r="12" spans="1:2" ht="15" x14ac:dyDescent="0.25">
      <c r="A12" s="7">
        <v>1</v>
      </c>
      <c r="B12" s="5">
        <v>0.05</v>
      </c>
    </row>
    <row r="13" spans="1:2" ht="15" x14ac:dyDescent="0.25">
      <c r="A13" s="7">
        <v>2</v>
      </c>
      <c r="B13" s="5">
        <v>0.1</v>
      </c>
    </row>
    <row r="14" spans="1:2" ht="15" x14ac:dyDescent="0.25">
      <c r="A14" s="7" t="s">
        <v>12</v>
      </c>
      <c r="B14" s="5">
        <v>0.15</v>
      </c>
    </row>
    <row r="15" spans="1:2" ht="15" x14ac:dyDescent="0.25">
      <c r="A15" s="1"/>
      <c r="B15" s="2"/>
    </row>
    <row r="16" spans="1:2" ht="15" x14ac:dyDescent="0.25">
      <c r="A16" s="6" t="s">
        <v>5</v>
      </c>
      <c r="B16" s="5"/>
    </row>
    <row r="17" spans="1:3" ht="15" x14ac:dyDescent="0.25">
      <c r="A17" s="1" t="s">
        <v>6</v>
      </c>
      <c r="B17" s="2"/>
    </row>
    <row r="18" spans="1:3" ht="15" x14ac:dyDescent="0.25">
      <c r="A18" s="1" t="s">
        <v>7</v>
      </c>
      <c r="B18" s="8">
        <v>500</v>
      </c>
      <c r="C18" t="s">
        <v>62</v>
      </c>
    </row>
    <row r="19" spans="1:3" ht="15" x14ac:dyDescent="0.25">
      <c r="A19" s="1" t="s">
        <v>33</v>
      </c>
      <c r="B19" s="5">
        <v>0.2</v>
      </c>
    </row>
    <row r="21" spans="1:3" ht="15" x14ac:dyDescent="0.25">
      <c r="A21" s="1" t="s">
        <v>8</v>
      </c>
    </row>
    <row r="22" spans="1:3" ht="15" x14ac:dyDescent="0.25">
      <c r="A22" s="1" t="s">
        <v>7</v>
      </c>
      <c r="B22" s="8">
        <v>50</v>
      </c>
      <c r="C22" t="s">
        <v>62</v>
      </c>
    </row>
    <row r="23" spans="1:3" ht="15" x14ac:dyDescent="0.25">
      <c r="A23" s="1" t="s">
        <v>33</v>
      </c>
      <c r="B23" s="5">
        <v>0.15</v>
      </c>
    </row>
    <row r="24" spans="1:3" ht="15" x14ac:dyDescent="0.25">
      <c r="B24" s="8"/>
    </row>
    <row r="25" spans="1:3" ht="15" x14ac:dyDescent="0.25">
      <c r="A25" s="6" t="s">
        <v>9</v>
      </c>
      <c r="B25" s="5"/>
    </row>
    <row r="26" spans="1:3" ht="15" x14ac:dyDescent="0.25">
      <c r="A26" s="1" t="s">
        <v>6</v>
      </c>
      <c r="B26" s="5">
        <v>1</v>
      </c>
      <c r="C26" t="s">
        <v>60</v>
      </c>
    </row>
    <row r="27" spans="1:3" ht="15" x14ac:dyDescent="0.25">
      <c r="A27" s="1" t="s">
        <v>10</v>
      </c>
      <c r="B27" s="5">
        <v>0.2</v>
      </c>
      <c r="C27" t="s">
        <v>61</v>
      </c>
    </row>
    <row r="28" spans="1:3" ht="15" x14ac:dyDescent="0.25">
      <c r="A28" s="1"/>
      <c r="B28" s="5"/>
    </row>
    <row r="30" spans="1:3" ht="15" x14ac:dyDescent="0.25">
      <c r="A30" s="26" t="s">
        <v>63</v>
      </c>
      <c r="B30" s="5">
        <v>0.02</v>
      </c>
      <c r="C30" t="s">
        <v>64</v>
      </c>
    </row>
    <row r="31" spans="1:3" s="58" customFormat="1" ht="15" x14ac:dyDescent="0.25">
      <c r="A31" s="26"/>
      <c r="B31" s="5"/>
    </row>
    <row r="32" spans="1:3" s="58" customFormat="1" ht="15" x14ac:dyDescent="0.25">
      <c r="A32" s="26" t="s">
        <v>66</v>
      </c>
      <c r="B32" s="5">
        <v>0.03</v>
      </c>
      <c r="C32" s="58" t="s">
        <v>62</v>
      </c>
    </row>
    <row r="33" spans="1:3" s="58" customFormat="1" ht="15" x14ac:dyDescent="0.25">
      <c r="A33" s="26"/>
      <c r="B33" s="63"/>
    </row>
    <row r="35" spans="1:3" x14ac:dyDescent="0.25">
      <c r="A35" s="9" t="s">
        <v>65</v>
      </c>
      <c r="B35" s="13">
        <v>0.03</v>
      </c>
      <c r="C35" t="s">
        <v>62</v>
      </c>
    </row>
    <row r="36" spans="1:3" s="58" customFormat="1" x14ac:dyDescent="0.25">
      <c r="A36" s="9"/>
      <c r="B36" s="63"/>
    </row>
    <row r="38" spans="1:3" ht="15" x14ac:dyDescent="0.25">
      <c r="A38" s="26" t="s">
        <v>11</v>
      </c>
      <c r="B38" s="8" t="s">
        <v>37</v>
      </c>
    </row>
    <row r="40" spans="1:3" x14ac:dyDescent="0.25">
      <c r="A40" s="9" t="s">
        <v>68</v>
      </c>
      <c r="B40" s="13">
        <v>0.3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D0182-5F1E-4640-93E4-63CF573E64CF}">
  <sheetPr codeName="Sheet2"/>
  <dimension ref="A1:H111"/>
  <sheetViews>
    <sheetView showGridLines="0" workbookViewId="0">
      <selection activeCell="F4" sqref="F4"/>
    </sheetView>
  </sheetViews>
  <sheetFormatPr defaultColWidth="12.28515625" defaultRowHeight="13.5" x14ac:dyDescent="0.25"/>
  <cols>
    <col min="1" max="16384" width="12.28515625" style="28"/>
  </cols>
  <sheetData>
    <row r="1" spans="1:8" ht="26.25" x14ac:dyDescent="0.35">
      <c r="A1" s="27" t="s">
        <v>53</v>
      </c>
    </row>
    <row r="2" spans="1:8" x14ac:dyDescent="0.25">
      <c r="A2" s="17" t="s">
        <v>67</v>
      </c>
    </row>
    <row r="4" spans="1:8" x14ac:dyDescent="0.25">
      <c r="A4" s="29" t="s">
        <v>41</v>
      </c>
      <c r="B4" s="30"/>
      <c r="C4" s="30" t="s">
        <v>42</v>
      </c>
      <c r="D4" s="30"/>
      <c r="E4" s="30" t="s">
        <v>43</v>
      </c>
      <c r="F4" s="31">
        <v>0.6</v>
      </c>
      <c r="G4" s="30"/>
      <c r="H4" s="32"/>
    </row>
    <row r="5" spans="1:8" x14ac:dyDescent="0.25">
      <c r="A5" s="33"/>
      <c r="B5" s="34"/>
      <c r="C5" s="34"/>
      <c r="D5" s="34"/>
      <c r="E5" s="34" t="s">
        <v>44</v>
      </c>
      <c r="F5" s="35">
        <v>0.8</v>
      </c>
      <c r="G5" s="34"/>
      <c r="H5" s="36"/>
    </row>
    <row r="6" spans="1:8" x14ac:dyDescent="0.25">
      <c r="A6" s="37"/>
      <c r="B6" s="34"/>
      <c r="C6" s="34"/>
      <c r="D6" s="34"/>
      <c r="E6" s="34" t="s">
        <v>45</v>
      </c>
      <c r="F6" s="35">
        <v>1</v>
      </c>
      <c r="G6" s="34"/>
      <c r="H6" s="36"/>
    </row>
    <row r="7" spans="1:8" x14ac:dyDescent="0.25">
      <c r="A7" s="33"/>
      <c r="B7" s="32"/>
      <c r="C7" s="29"/>
      <c r="D7" s="30"/>
      <c r="E7" s="32"/>
      <c r="F7" s="29"/>
      <c r="G7" s="30"/>
      <c r="H7" s="32"/>
    </row>
    <row r="8" spans="1:8" x14ac:dyDescent="0.25">
      <c r="A8" s="33" t="s">
        <v>46</v>
      </c>
      <c r="B8" s="36"/>
      <c r="C8" s="33" t="s">
        <v>47</v>
      </c>
      <c r="D8" s="34"/>
      <c r="E8" s="36"/>
      <c r="F8" s="33" t="s">
        <v>48</v>
      </c>
      <c r="G8" s="34"/>
      <c r="H8" s="36"/>
    </row>
    <row r="9" spans="1:8" x14ac:dyDescent="0.25">
      <c r="A9" s="37" t="s">
        <v>49</v>
      </c>
      <c r="B9" s="38"/>
      <c r="C9" s="39" t="s">
        <v>50</v>
      </c>
      <c r="D9" s="39" t="s">
        <v>51</v>
      </c>
      <c r="E9" s="39" t="s">
        <v>52</v>
      </c>
      <c r="F9" s="39" t="s">
        <v>50</v>
      </c>
      <c r="G9" s="39" t="s">
        <v>51</v>
      </c>
      <c r="H9" s="39" t="s">
        <v>52</v>
      </c>
    </row>
    <row r="10" spans="1:8" x14ac:dyDescent="0.25">
      <c r="A10" s="40"/>
      <c r="B10" s="41"/>
      <c r="C10" s="42"/>
      <c r="D10" s="42"/>
      <c r="E10" s="42"/>
      <c r="F10" s="42"/>
      <c r="G10" s="42"/>
      <c r="H10" s="42"/>
    </row>
    <row r="11" spans="1:8" x14ac:dyDescent="0.25">
      <c r="A11" s="43">
        <v>0</v>
      </c>
      <c r="B11" s="44"/>
      <c r="C11" s="45">
        <v>5.2300000000000003E-3</v>
      </c>
      <c r="D11" s="45">
        <v>1.0460000000000001E-2</v>
      </c>
      <c r="E11" s="45">
        <v>5.2300000000000003E-3</v>
      </c>
      <c r="F11" s="45">
        <v>4.4000000000000003E-3</v>
      </c>
      <c r="G11" s="45">
        <v>7.4799999999999997E-3</v>
      </c>
      <c r="H11" s="45">
        <v>4.4000000000000003E-3</v>
      </c>
    </row>
    <row r="12" spans="1:8" x14ac:dyDescent="0.25">
      <c r="A12" s="43">
        <v>1</v>
      </c>
      <c r="B12" s="44"/>
      <c r="C12" s="45">
        <v>2.82E-3</v>
      </c>
      <c r="D12" s="45">
        <v>5.64E-3</v>
      </c>
      <c r="E12" s="45">
        <v>2.82E-3</v>
      </c>
      <c r="F12" s="45">
        <v>2.3600000000000001E-3</v>
      </c>
      <c r="G12" s="45">
        <v>4.0099999999999997E-3</v>
      </c>
      <c r="H12" s="45">
        <v>2.3600000000000001E-3</v>
      </c>
    </row>
    <row r="13" spans="1:8" x14ac:dyDescent="0.25">
      <c r="A13" s="43">
        <v>2</v>
      </c>
      <c r="B13" s="44"/>
      <c r="C13" s="45">
        <v>3.4000000000000002E-4</v>
      </c>
      <c r="D13" s="45">
        <v>6.8000000000000005E-4</v>
      </c>
      <c r="E13" s="45">
        <v>3.4000000000000002E-4</v>
      </c>
      <c r="F13" s="45">
        <v>2.5999999999999998E-4</v>
      </c>
      <c r="G13" s="45">
        <v>4.4000000000000002E-4</v>
      </c>
      <c r="H13" s="45">
        <v>2.5999999999999998E-4</v>
      </c>
    </row>
    <row r="14" spans="1:8" x14ac:dyDescent="0.25">
      <c r="A14" s="43">
        <v>3</v>
      </c>
      <c r="B14" s="44"/>
      <c r="C14" s="45">
        <v>2.3000000000000001E-4</v>
      </c>
      <c r="D14" s="45">
        <v>4.6000000000000001E-4</v>
      </c>
      <c r="E14" s="45">
        <v>2.3000000000000001E-4</v>
      </c>
      <c r="F14" s="45">
        <v>1.7000000000000001E-4</v>
      </c>
      <c r="G14" s="45">
        <v>2.9E-4</v>
      </c>
      <c r="H14" s="45">
        <v>1.7000000000000001E-4</v>
      </c>
    </row>
    <row r="15" spans="1:8" x14ac:dyDescent="0.25">
      <c r="A15" s="43">
        <v>4</v>
      </c>
      <c r="B15" s="44"/>
      <c r="C15" s="45">
        <v>1.6000000000000001E-4</v>
      </c>
      <c r="D15" s="45">
        <v>3.2000000000000003E-4</v>
      </c>
      <c r="E15" s="45">
        <v>1.6000000000000001E-4</v>
      </c>
      <c r="F15" s="45">
        <v>1.3999999999999999E-4</v>
      </c>
      <c r="G15" s="45">
        <v>2.4000000000000001E-4</v>
      </c>
      <c r="H15" s="45">
        <v>1.3999999999999999E-4</v>
      </c>
    </row>
    <row r="16" spans="1:8" x14ac:dyDescent="0.25">
      <c r="A16" s="43">
        <v>5</v>
      </c>
      <c r="B16" s="44"/>
      <c r="C16" s="45">
        <v>1.3999999999999999E-4</v>
      </c>
      <c r="D16" s="45">
        <v>2.7999999999999998E-4</v>
      </c>
      <c r="E16" s="45">
        <v>1.3999999999999999E-4</v>
      </c>
      <c r="F16" s="45">
        <v>1.2E-4</v>
      </c>
      <c r="G16" s="45">
        <v>2.0000000000000001E-4</v>
      </c>
      <c r="H16" s="45">
        <v>1.2E-4</v>
      </c>
    </row>
    <row r="17" spans="1:8" x14ac:dyDescent="0.25">
      <c r="A17" s="43">
        <v>6</v>
      </c>
      <c r="B17" s="44"/>
      <c r="C17" s="45">
        <v>1.2999999999999999E-4</v>
      </c>
      <c r="D17" s="45">
        <v>2.5999999999999998E-4</v>
      </c>
      <c r="E17" s="45">
        <v>1.2999999999999999E-4</v>
      </c>
      <c r="F17" s="45">
        <v>1.1E-4</v>
      </c>
      <c r="G17" s="45">
        <v>1.9000000000000001E-4</v>
      </c>
      <c r="H17" s="45">
        <v>1.1E-4</v>
      </c>
    </row>
    <row r="18" spans="1:8" x14ac:dyDescent="0.25">
      <c r="A18" s="43">
        <v>7</v>
      </c>
      <c r="B18" s="44"/>
      <c r="C18" s="45">
        <v>1.2E-4</v>
      </c>
      <c r="D18" s="45">
        <v>2.4000000000000001E-4</v>
      </c>
      <c r="E18" s="45">
        <v>1.2E-4</v>
      </c>
      <c r="F18" s="45">
        <v>1E-4</v>
      </c>
      <c r="G18" s="45">
        <v>1.7000000000000001E-4</v>
      </c>
      <c r="H18" s="45">
        <v>1E-4</v>
      </c>
    </row>
    <row r="19" spans="1:8" x14ac:dyDescent="0.25">
      <c r="A19" s="43">
        <v>8</v>
      </c>
      <c r="B19" s="44"/>
      <c r="C19" s="45">
        <v>1.1E-4</v>
      </c>
      <c r="D19" s="45">
        <v>2.2000000000000001E-4</v>
      </c>
      <c r="E19" s="45">
        <v>1.1E-4</v>
      </c>
      <c r="F19" s="45">
        <v>9.0000000000000006E-5</v>
      </c>
      <c r="G19" s="45">
        <v>1.4999999999999999E-4</v>
      </c>
      <c r="H19" s="45">
        <v>9.0000000000000006E-5</v>
      </c>
    </row>
    <row r="20" spans="1:8" x14ac:dyDescent="0.25">
      <c r="A20" s="43">
        <v>9</v>
      </c>
      <c r="B20" s="44"/>
      <c r="C20" s="45">
        <v>1E-4</v>
      </c>
      <c r="D20" s="45">
        <v>2.0000000000000001E-4</v>
      </c>
      <c r="E20" s="45">
        <v>1E-4</v>
      </c>
      <c r="F20" s="45">
        <v>8.0000000000000007E-5</v>
      </c>
      <c r="G20" s="45">
        <v>1.3999999999999999E-4</v>
      </c>
      <c r="H20" s="45">
        <v>8.0000000000000007E-5</v>
      </c>
    </row>
    <row r="21" spans="1:8" x14ac:dyDescent="0.25">
      <c r="A21" s="43">
        <v>10</v>
      </c>
      <c r="B21" s="44"/>
      <c r="C21" s="45">
        <v>1E-4</v>
      </c>
      <c r="D21" s="45">
        <v>2.0000000000000001E-4</v>
      </c>
      <c r="E21" s="45">
        <v>1E-4</v>
      </c>
      <c r="F21" s="45">
        <v>6.9999999999999994E-5</v>
      </c>
      <c r="G21" s="45">
        <v>1.2E-4</v>
      </c>
      <c r="H21" s="45">
        <v>6.9999999999999994E-5</v>
      </c>
    </row>
    <row r="22" spans="1:8" x14ac:dyDescent="0.25">
      <c r="A22" s="43">
        <v>11</v>
      </c>
      <c r="B22" s="44"/>
      <c r="C22" s="45">
        <v>1.1E-4</v>
      </c>
      <c r="D22" s="45">
        <v>2.2000000000000001E-4</v>
      </c>
      <c r="E22" s="45">
        <v>1.1E-4</v>
      </c>
      <c r="F22" s="45">
        <v>6.9999999999999994E-5</v>
      </c>
      <c r="G22" s="45">
        <v>1.2E-4</v>
      </c>
      <c r="H22" s="45">
        <v>6.9999999999999994E-5</v>
      </c>
    </row>
    <row r="23" spans="1:8" x14ac:dyDescent="0.25">
      <c r="A23" s="43">
        <v>12</v>
      </c>
      <c r="B23" s="44"/>
      <c r="C23" s="45">
        <v>1.2E-4</v>
      </c>
      <c r="D23" s="45">
        <v>2.4000000000000001E-4</v>
      </c>
      <c r="E23" s="45">
        <v>1.2E-4</v>
      </c>
      <c r="F23" s="45">
        <v>8.0000000000000007E-5</v>
      </c>
      <c r="G23" s="45">
        <v>1.3999999999999999E-4</v>
      </c>
      <c r="H23" s="45">
        <v>8.0000000000000007E-5</v>
      </c>
    </row>
    <row r="24" spans="1:8" x14ac:dyDescent="0.25">
      <c r="A24" s="43">
        <v>13</v>
      </c>
      <c r="B24" s="44"/>
      <c r="C24" s="45">
        <v>1.2999999999999999E-4</v>
      </c>
      <c r="D24" s="45">
        <v>2.5999999999999998E-4</v>
      </c>
      <c r="E24" s="45">
        <v>1.2999999999999999E-4</v>
      </c>
      <c r="F24" s="45">
        <v>9.0000000000000006E-5</v>
      </c>
      <c r="G24" s="45">
        <v>1.4999999999999999E-4</v>
      </c>
      <c r="H24" s="45">
        <v>9.0000000000000006E-5</v>
      </c>
    </row>
    <row r="25" spans="1:8" x14ac:dyDescent="0.25">
      <c r="A25" s="43">
        <v>14</v>
      </c>
      <c r="B25" s="44"/>
      <c r="C25" s="45">
        <v>1.4999999999999999E-4</v>
      </c>
      <c r="D25" s="45">
        <v>2.9999999999999997E-4</v>
      </c>
      <c r="E25" s="45">
        <v>1.4999999999999999E-4</v>
      </c>
      <c r="F25" s="45">
        <v>1.2E-4</v>
      </c>
      <c r="G25" s="45">
        <v>2.0000000000000001E-4</v>
      </c>
      <c r="H25" s="45">
        <v>1.2E-4</v>
      </c>
    </row>
    <row r="26" spans="1:8" x14ac:dyDescent="0.25">
      <c r="A26" s="43">
        <v>15</v>
      </c>
      <c r="B26" s="44"/>
      <c r="C26" s="45">
        <v>1.9000000000000001E-4</v>
      </c>
      <c r="D26" s="45">
        <v>3.8000000000000002E-4</v>
      </c>
      <c r="E26" s="45">
        <v>1.9000000000000001E-4</v>
      </c>
      <c r="F26" s="45">
        <v>1.6000000000000001E-4</v>
      </c>
      <c r="G26" s="45">
        <v>2.7E-4</v>
      </c>
      <c r="H26" s="45">
        <v>1.6000000000000001E-4</v>
      </c>
    </row>
    <row r="27" spans="1:8" x14ac:dyDescent="0.25">
      <c r="A27" s="43">
        <v>16</v>
      </c>
      <c r="B27" s="44"/>
      <c r="C27" s="45">
        <v>2.7999999999999998E-4</v>
      </c>
      <c r="D27" s="45">
        <v>5.5999999999999995E-4</v>
      </c>
      <c r="E27" s="45">
        <v>2.9E-4</v>
      </c>
      <c r="F27" s="45">
        <v>2.0000000000000001E-4</v>
      </c>
      <c r="G27" s="45">
        <v>3.4000000000000002E-4</v>
      </c>
      <c r="H27" s="45">
        <v>2.0000000000000001E-4</v>
      </c>
    </row>
    <row r="28" spans="1:8" x14ac:dyDescent="0.25">
      <c r="A28" s="43">
        <v>17</v>
      </c>
      <c r="B28" s="44"/>
      <c r="C28" s="45">
        <v>4.0999999999999999E-4</v>
      </c>
      <c r="D28" s="45">
        <v>8.1999999999999998E-4</v>
      </c>
      <c r="E28" s="45">
        <v>4.2999999999999999E-4</v>
      </c>
      <c r="F28" s="45">
        <v>2.3000000000000001E-4</v>
      </c>
      <c r="G28" s="45">
        <v>3.8999999999999999E-4</v>
      </c>
      <c r="H28" s="45">
        <v>2.4000000000000001E-4</v>
      </c>
    </row>
    <row r="29" spans="1:8" x14ac:dyDescent="0.25">
      <c r="A29" s="43">
        <v>18</v>
      </c>
      <c r="B29" s="44"/>
      <c r="C29" s="45">
        <v>4.4999999999999999E-4</v>
      </c>
      <c r="D29" s="45">
        <v>8.9999999999999998E-4</v>
      </c>
      <c r="E29" s="45">
        <v>4.8000000000000001E-4</v>
      </c>
      <c r="F29" s="45">
        <v>2.5000000000000001E-4</v>
      </c>
      <c r="G29" s="45">
        <v>4.2999999999999999E-4</v>
      </c>
      <c r="H29" s="45">
        <v>2.7E-4</v>
      </c>
    </row>
    <row r="30" spans="1:8" x14ac:dyDescent="0.25">
      <c r="A30" s="43">
        <v>19</v>
      </c>
      <c r="B30" s="44"/>
      <c r="C30" s="45">
        <v>5.2999999999999998E-4</v>
      </c>
      <c r="D30" s="45">
        <v>1.06E-3</v>
      </c>
      <c r="E30" s="45">
        <v>5.8E-4</v>
      </c>
      <c r="F30" s="45">
        <v>2.5000000000000001E-4</v>
      </c>
      <c r="G30" s="45">
        <v>4.2999999999999999E-4</v>
      </c>
      <c r="H30" s="45">
        <v>2.7999999999999998E-4</v>
      </c>
    </row>
    <row r="31" spans="1:8" x14ac:dyDescent="0.25">
      <c r="A31" s="43">
        <v>20</v>
      </c>
      <c r="B31" s="44"/>
      <c r="C31" s="45">
        <v>5.9999999999999995E-4</v>
      </c>
      <c r="D31" s="45">
        <v>1.1999999999999999E-3</v>
      </c>
      <c r="E31" s="45">
        <v>6.7000000000000002E-4</v>
      </c>
      <c r="F31" s="45">
        <v>2.4000000000000001E-4</v>
      </c>
      <c r="G31" s="45">
        <v>4.0999999999999999E-4</v>
      </c>
      <c r="H31" s="45">
        <v>2.7999999999999998E-4</v>
      </c>
    </row>
    <row r="32" spans="1:8" x14ac:dyDescent="0.25">
      <c r="A32" s="43">
        <v>21</v>
      </c>
      <c r="B32" s="44"/>
      <c r="C32" s="45">
        <v>6.0999999999999997E-4</v>
      </c>
      <c r="D32" s="45">
        <v>1.2199999999999999E-3</v>
      </c>
      <c r="E32" s="45">
        <v>6.9999999999999999E-4</v>
      </c>
      <c r="F32" s="45">
        <v>2.4000000000000001E-4</v>
      </c>
      <c r="G32" s="45">
        <v>4.0999999999999999E-4</v>
      </c>
      <c r="H32" s="45">
        <v>2.7999999999999998E-4</v>
      </c>
    </row>
    <row r="33" spans="1:8" x14ac:dyDescent="0.25">
      <c r="A33" s="43">
        <v>22</v>
      </c>
      <c r="B33" s="44"/>
      <c r="C33" s="45">
        <v>5.9999999999999995E-4</v>
      </c>
      <c r="D33" s="45">
        <v>1.1999999999999999E-3</v>
      </c>
      <c r="E33" s="45">
        <v>6.9999999999999999E-4</v>
      </c>
      <c r="F33" s="45">
        <v>2.2000000000000001E-4</v>
      </c>
      <c r="G33" s="45">
        <v>3.6999999999999999E-4</v>
      </c>
      <c r="H33" s="45">
        <v>2.7E-4</v>
      </c>
    </row>
    <row r="34" spans="1:8" x14ac:dyDescent="0.25">
      <c r="A34" s="43">
        <v>23</v>
      </c>
      <c r="B34" s="44"/>
      <c r="C34" s="45">
        <v>5.6999999999999998E-4</v>
      </c>
      <c r="D34" s="45">
        <v>1.14E-3</v>
      </c>
      <c r="E34" s="45">
        <v>6.8999999999999997E-4</v>
      </c>
      <c r="F34" s="45">
        <v>2.1000000000000001E-4</v>
      </c>
      <c r="G34" s="45">
        <v>3.6000000000000002E-4</v>
      </c>
      <c r="H34" s="45">
        <v>2.5999999999999998E-4</v>
      </c>
    </row>
    <row r="35" spans="1:8" x14ac:dyDescent="0.25">
      <c r="A35" s="43">
        <v>24</v>
      </c>
      <c r="B35" s="44"/>
      <c r="C35" s="45">
        <v>5.5000000000000003E-4</v>
      </c>
      <c r="D35" s="45">
        <v>1.1000000000000001E-3</v>
      </c>
      <c r="E35" s="45">
        <v>6.8000000000000005E-4</v>
      </c>
      <c r="F35" s="45">
        <v>1.9000000000000001E-4</v>
      </c>
      <c r="G35" s="45">
        <v>3.2000000000000003E-4</v>
      </c>
      <c r="H35" s="45">
        <v>2.4000000000000001E-4</v>
      </c>
    </row>
    <row r="36" spans="1:8" x14ac:dyDescent="0.25">
      <c r="A36" s="43">
        <v>25</v>
      </c>
      <c r="B36" s="44"/>
      <c r="C36" s="45">
        <v>5.2999999999999998E-4</v>
      </c>
      <c r="D36" s="45">
        <v>1.06E-3</v>
      </c>
      <c r="E36" s="45">
        <v>6.6E-4</v>
      </c>
      <c r="F36" s="45">
        <v>1.7000000000000001E-4</v>
      </c>
      <c r="G36" s="45">
        <v>2.9E-4</v>
      </c>
      <c r="H36" s="45">
        <v>2.2000000000000001E-4</v>
      </c>
    </row>
    <row r="37" spans="1:8" x14ac:dyDescent="0.25">
      <c r="A37" s="43">
        <v>26</v>
      </c>
      <c r="B37" s="44"/>
      <c r="C37" s="45">
        <v>5.0000000000000001E-4</v>
      </c>
      <c r="D37" s="45">
        <v>1E-3</v>
      </c>
      <c r="E37" s="45">
        <v>6.4000000000000005E-4</v>
      </c>
      <c r="F37" s="45">
        <v>1.6000000000000001E-4</v>
      </c>
      <c r="G37" s="45">
        <v>2.7E-4</v>
      </c>
      <c r="H37" s="45">
        <v>2.1000000000000001E-4</v>
      </c>
    </row>
    <row r="38" spans="1:8" x14ac:dyDescent="0.25">
      <c r="A38" s="43">
        <v>27</v>
      </c>
      <c r="B38" s="44"/>
      <c r="C38" s="45">
        <v>4.8000000000000001E-4</v>
      </c>
      <c r="D38" s="45">
        <v>9.6000000000000002E-4</v>
      </c>
      <c r="E38" s="45">
        <v>6.2E-4</v>
      </c>
      <c r="F38" s="45">
        <v>1.6000000000000001E-4</v>
      </c>
      <c r="G38" s="45">
        <v>2.7E-4</v>
      </c>
      <c r="H38" s="45">
        <v>2.1000000000000001E-4</v>
      </c>
    </row>
    <row r="39" spans="1:8" x14ac:dyDescent="0.25">
      <c r="A39" s="43">
        <v>28</v>
      </c>
      <c r="B39" s="44"/>
      <c r="C39" s="45">
        <v>4.6000000000000001E-4</v>
      </c>
      <c r="D39" s="45">
        <v>9.2000000000000003E-4</v>
      </c>
      <c r="E39" s="45">
        <v>5.9999999999999995E-4</v>
      </c>
      <c r="F39" s="45">
        <v>1.7000000000000001E-4</v>
      </c>
      <c r="G39" s="45">
        <v>2.9E-4</v>
      </c>
      <c r="H39" s="45">
        <v>2.2000000000000001E-4</v>
      </c>
    </row>
    <row r="40" spans="1:8" x14ac:dyDescent="0.25">
      <c r="A40" s="43">
        <v>29</v>
      </c>
      <c r="B40" s="44"/>
      <c r="C40" s="45">
        <v>4.4999999999999999E-4</v>
      </c>
      <c r="D40" s="45">
        <v>8.9999999999999998E-4</v>
      </c>
      <c r="E40" s="45">
        <v>5.8E-4</v>
      </c>
      <c r="F40" s="45">
        <v>1.9000000000000001E-4</v>
      </c>
      <c r="G40" s="45">
        <v>3.2000000000000003E-4</v>
      </c>
      <c r="H40" s="45">
        <v>2.4000000000000001E-4</v>
      </c>
    </row>
    <row r="41" spans="1:8" x14ac:dyDescent="0.25">
      <c r="A41" s="43">
        <v>30</v>
      </c>
      <c r="B41" s="44"/>
      <c r="C41" s="45">
        <v>4.2999999999999999E-4</v>
      </c>
      <c r="D41" s="45">
        <v>8.5999999999999998E-4</v>
      </c>
      <c r="E41" s="45">
        <v>5.5999999999999995E-4</v>
      </c>
      <c r="F41" s="45">
        <v>2.1000000000000001E-4</v>
      </c>
      <c r="G41" s="45">
        <v>3.6000000000000002E-4</v>
      </c>
      <c r="H41" s="45">
        <v>2.5999999999999998E-4</v>
      </c>
    </row>
    <row r="42" spans="1:8" x14ac:dyDescent="0.25">
      <c r="A42" s="43">
        <v>31</v>
      </c>
      <c r="B42" s="44"/>
      <c r="C42" s="45">
        <v>4.2000000000000002E-4</v>
      </c>
      <c r="D42" s="45">
        <v>8.4000000000000003E-4</v>
      </c>
      <c r="E42" s="45">
        <v>5.5000000000000003E-4</v>
      </c>
      <c r="F42" s="45">
        <v>2.3000000000000001E-4</v>
      </c>
      <c r="G42" s="45">
        <v>3.8999999999999999E-4</v>
      </c>
      <c r="H42" s="45">
        <v>2.9E-4</v>
      </c>
    </row>
    <row r="43" spans="1:8" x14ac:dyDescent="0.25">
      <c r="A43" s="43">
        <v>32</v>
      </c>
      <c r="B43" s="44"/>
      <c r="C43" s="45">
        <v>4.0999999999999999E-4</v>
      </c>
      <c r="D43" s="45">
        <v>8.1999999999999998E-4</v>
      </c>
      <c r="E43" s="45">
        <v>5.4000000000000001E-4</v>
      </c>
      <c r="F43" s="45">
        <v>2.5000000000000001E-4</v>
      </c>
      <c r="G43" s="45">
        <v>4.2999999999999999E-4</v>
      </c>
      <c r="H43" s="45">
        <v>3.1E-4</v>
      </c>
    </row>
    <row r="44" spans="1:8" x14ac:dyDescent="0.25">
      <c r="A44" s="43">
        <v>33</v>
      </c>
      <c r="B44" s="44"/>
      <c r="C44" s="45">
        <v>4.0000000000000002E-4</v>
      </c>
      <c r="D44" s="45">
        <v>8.0000000000000004E-4</v>
      </c>
      <c r="E44" s="45">
        <v>5.2999999999999998E-4</v>
      </c>
      <c r="F44" s="45">
        <v>2.7E-4</v>
      </c>
      <c r="G44" s="45">
        <v>4.6000000000000001E-4</v>
      </c>
      <c r="H44" s="45">
        <v>3.3E-4</v>
      </c>
    </row>
    <row r="45" spans="1:8" x14ac:dyDescent="0.25">
      <c r="A45" s="43">
        <v>34</v>
      </c>
      <c r="B45" s="44"/>
      <c r="C45" s="45">
        <v>4.0999999999999999E-4</v>
      </c>
      <c r="D45" s="45">
        <v>8.1999999999999998E-4</v>
      </c>
      <c r="E45" s="45">
        <v>5.2999999999999998E-4</v>
      </c>
      <c r="F45" s="45">
        <v>2.9999999999999997E-4</v>
      </c>
      <c r="G45" s="45">
        <v>5.1000000000000004E-4</v>
      </c>
      <c r="H45" s="45">
        <v>3.6000000000000002E-4</v>
      </c>
    </row>
    <row r="46" spans="1:8" x14ac:dyDescent="0.25">
      <c r="A46" s="43">
        <v>35</v>
      </c>
      <c r="B46" s="44"/>
      <c r="C46" s="45">
        <v>4.2000000000000002E-4</v>
      </c>
      <c r="D46" s="45">
        <v>8.4000000000000003E-4</v>
      </c>
      <c r="E46" s="45">
        <v>5.4000000000000001E-4</v>
      </c>
      <c r="F46" s="45">
        <v>3.2000000000000003E-4</v>
      </c>
      <c r="G46" s="45">
        <v>5.4000000000000001E-4</v>
      </c>
      <c r="H46" s="45">
        <v>3.8000000000000002E-4</v>
      </c>
    </row>
    <row r="47" spans="1:8" x14ac:dyDescent="0.25">
      <c r="A47" s="43">
        <v>36</v>
      </c>
      <c r="B47" s="44"/>
      <c r="C47" s="45">
        <v>4.2999999999999999E-4</v>
      </c>
      <c r="D47" s="45">
        <v>8.5999999999999998E-4</v>
      </c>
      <c r="E47" s="45">
        <v>5.5000000000000003E-4</v>
      </c>
      <c r="F47" s="45">
        <v>3.4000000000000002E-4</v>
      </c>
      <c r="G47" s="45">
        <v>5.8E-4</v>
      </c>
      <c r="H47" s="45">
        <v>4.0000000000000002E-4</v>
      </c>
    </row>
    <row r="48" spans="1:8" x14ac:dyDescent="0.25">
      <c r="A48" s="43">
        <v>37</v>
      </c>
      <c r="B48" s="44"/>
      <c r="C48" s="45">
        <v>4.4999999999999999E-4</v>
      </c>
      <c r="D48" s="45">
        <v>8.9999999999999998E-4</v>
      </c>
      <c r="E48" s="45">
        <v>5.8E-4</v>
      </c>
      <c r="F48" s="45">
        <v>3.6999999999999999E-4</v>
      </c>
      <c r="G48" s="45">
        <v>6.3000000000000003E-4</v>
      </c>
      <c r="H48" s="45">
        <v>4.2000000000000002E-4</v>
      </c>
    </row>
    <row r="49" spans="1:8" x14ac:dyDescent="0.25">
      <c r="A49" s="43">
        <v>38</v>
      </c>
      <c r="B49" s="44"/>
      <c r="C49" s="45">
        <v>4.8999999999999998E-4</v>
      </c>
      <c r="D49" s="45">
        <v>9.7999999999999997E-4</v>
      </c>
      <c r="E49" s="45">
        <v>6.2E-4</v>
      </c>
      <c r="F49" s="45">
        <v>4.0000000000000002E-4</v>
      </c>
      <c r="G49" s="45">
        <v>6.8000000000000005E-4</v>
      </c>
      <c r="H49" s="45">
        <v>4.4999999999999999E-4</v>
      </c>
    </row>
    <row r="50" spans="1:8" x14ac:dyDescent="0.25">
      <c r="A50" s="43">
        <v>39</v>
      </c>
      <c r="B50" s="44"/>
      <c r="C50" s="45">
        <v>5.2999999999999998E-4</v>
      </c>
      <c r="D50" s="45">
        <v>1.06E-3</v>
      </c>
      <c r="E50" s="45">
        <v>6.7000000000000002E-4</v>
      </c>
      <c r="F50" s="45">
        <v>4.2999999999999999E-4</v>
      </c>
      <c r="G50" s="45">
        <v>7.2999999999999996E-4</v>
      </c>
      <c r="H50" s="45">
        <v>4.8999999999999998E-4</v>
      </c>
    </row>
    <row r="51" spans="1:8" x14ac:dyDescent="0.25">
      <c r="A51" s="43">
        <v>40</v>
      </c>
      <c r="B51" s="44"/>
      <c r="C51" s="45">
        <v>5.8E-4</v>
      </c>
      <c r="D51" s="45">
        <v>1.16E-3</v>
      </c>
      <c r="E51" s="45">
        <v>7.2999999999999996E-4</v>
      </c>
      <c r="F51" s="45">
        <v>4.6999999999999999E-4</v>
      </c>
      <c r="G51" s="45">
        <v>8.0000000000000004E-4</v>
      </c>
      <c r="H51" s="45">
        <v>5.2999999999999998E-4</v>
      </c>
    </row>
    <row r="52" spans="1:8" x14ac:dyDescent="0.25">
      <c r="A52" s="43">
        <v>41</v>
      </c>
      <c r="B52" s="44"/>
      <c r="C52" s="45">
        <v>6.3000000000000003E-4</v>
      </c>
      <c r="D52" s="45">
        <v>1.2600000000000001E-3</v>
      </c>
      <c r="E52" s="45">
        <v>7.7999999999999999E-4</v>
      </c>
      <c r="F52" s="45">
        <v>5.1000000000000004E-4</v>
      </c>
      <c r="G52" s="45">
        <v>8.7000000000000001E-4</v>
      </c>
      <c r="H52" s="45">
        <v>5.6999999999999998E-4</v>
      </c>
    </row>
    <row r="53" spans="1:8" x14ac:dyDescent="0.25">
      <c r="A53" s="43">
        <v>42</v>
      </c>
      <c r="B53" s="44"/>
      <c r="C53" s="45">
        <v>6.8000000000000005E-4</v>
      </c>
      <c r="D53" s="45">
        <v>1.3600000000000001E-3</v>
      </c>
      <c r="E53" s="45">
        <v>8.4000000000000003E-4</v>
      </c>
      <c r="F53" s="45">
        <v>5.5000000000000003E-4</v>
      </c>
      <c r="G53" s="45">
        <v>9.3999999999999997E-4</v>
      </c>
      <c r="H53" s="45">
        <v>6.0999999999999997E-4</v>
      </c>
    </row>
    <row r="54" spans="1:8" x14ac:dyDescent="0.25">
      <c r="A54" s="43">
        <v>43</v>
      </c>
      <c r="B54" s="44"/>
      <c r="C54" s="45">
        <v>7.3999999999999999E-4</v>
      </c>
      <c r="D54" s="45">
        <v>1.48E-3</v>
      </c>
      <c r="E54" s="45">
        <v>8.9999999999999998E-4</v>
      </c>
      <c r="F54" s="45">
        <v>5.9000000000000003E-4</v>
      </c>
      <c r="G54" s="45">
        <v>1E-3</v>
      </c>
      <c r="H54" s="45">
        <v>6.4999999999999997E-4</v>
      </c>
    </row>
    <row r="55" spans="1:8" x14ac:dyDescent="0.25">
      <c r="A55" s="43">
        <v>44</v>
      </c>
      <c r="B55" s="44"/>
      <c r="C55" s="45">
        <v>7.9000000000000001E-4</v>
      </c>
      <c r="D55" s="45">
        <v>1.58E-3</v>
      </c>
      <c r="E55" s="45">
        <v>9.6000000000000002E-4</v>
      </c>
      <c r="F55" s="45">
        <v>6.3000000000000003E-4</v>
      </c>
      <c r="G55" s="45">
        <v>1.07E-3</v>
      </c>
      <c r="H55" s="45">
        <v>6.9999999999999999E-4</v>
      </c>
    </row>
    <row r="56" spans="1:8" x14ac:dyDescent="0.25">
      <c r="A56" s="43">
        <v>45</v>
      </c>
      <c r="B56" s="44"/>
      <c r="C56" s="45">
        <v>8.5999999999999998E-4</v>
      </c>
      <c r="D56" s="45">
        <v>1.72E-3</v>
      </c>
      <c r="E56" s="45">
        <v>1.0300000000000001E-3</v>
      </c>
      <c r="F56" s="45">
        <v>6.8999999999999997E-4</v>
      </c>
      <c r="G56" s="45">
        <v>1.17E-3</v>
      </c>
      <c r="H56" s="45">
        <v>7.6000000000000004E-4</v>
      </c>
    </row>
    <row r="57" spans="1:8" x14ac:dyDescent="0.25">
      <c r="A57" s="43">
        <v>46</v>
      </c>
      <c r="B57" s="44"/>
      <c r="C57" s="45">
        <v>9.3000000000000005E-4</v>
      </c>
      <c r="D57" s="45">
        <v>1.8600000000000001E-3</v>
      </c>
      <c r="E57" s="45">
        <v>1.1100000000000001E-3</v>
      </c>
      <c r="F57" s="45">
        <v>7.5000000000000002E-4</v>
      </c>
      <c r="G57" s="45">
        <v>1.2800000000000001E-3</v>
      </c>
      <c r="H57" s="45">
        <v>8.3000000000000001E-4</v>
      </c>
    </row>
    <row r="58" spans="1:8" x14ac:dyDescent="0.25">
      <c r="A58" s="43">
        <v>47</v>
      </c>
      <c r="B58" s="44"/>
      <c r="C58" s="45">
        <v>1.0300000000000001E-3</v>
      </c>
      <c r="D58" s="45">
        <v>2.0600000000000002E-3</v>
      </c>
      <c r="E58" s="45">
        <v>1.2199999999999999E-3</v>
      </c>
      <c r="F58" s="45">
        <v>8.4000000000000003E-4</v>
      </c>
      <c r="G58" s="45">
        <v>1.4300000000000001E-3</v>
      </c>
      <c r="H58" s="45">
        <v>9.2000000000000003E-4</v>
      </c>
    </row>
    <row r="59" spans="1:8" x14ac:dyDescent="0.25">
      <c r="A59" s="43">
        <v>48</v>
      </c>
      <c r="B59" s="44"/>
      <c r="C59" s="45">
        <v>1.15E-3</v>
      </c>
      <c r="D59" s="45">
        <v>2.3E-3</v>
      </c>
      <c r="E59" s="45">
        <v>1.3500000000000001E-3</v>
      </c>
      <c r="F59" s="45">
        <v>9.3000000000000005E-4</v>
      </c>
      <c r="G59" s="45">
        <v>1.58E-3</v>
      </c>
      <c r="H59" s="45">
        <v>1.0200000000000001E-3</v>
      </c>
    </row>
    <row r="60" spans="1:8" x14ac:dyDescent="0.25">
      <c r="A60" s="43">
        <v>49</v>
      </c>
      <c r="B60" s="44"/>
      <c r="C60" s="45">
        <v>1.2800000000000001E-3</v>
      </c>
      <c r="D60" s="45">
        <v>2.5600000000000002E-3</v>
      </c>
      <c r="E60" s="45">
        <v>1.5E-3</v>
      </c>
      <c r="F60" s="45">
        <v>1.0499999999999999E-3</v>
      </c>
      <c r="G60" s="45">
        <v>1.7899999999999999E-3</v>
      </c>
      <c r="H60" s="45">
        <v>1.15E-3</v>
      </c>
    </row>
    <row r="61" spans="1:8" x14ac:dyDescent="0.25">
      <c r="A61" s="43">
        <v>50</v>
      </c>
      <c r="B61" s="46"/>
      <c r="C61" s="47">
        <v>1.42E-3</v>
      </c>
      <c r="D61" s="48">
        <v>2.8400000000000001E-3</v>
      </c>
      <c r="E61" s="47">
        <v>1.66E-3</v>
      </c>
      <c r="F61" s="47">
        <v>1.17E-3</v>
      </c>
      <c r="G61" s="47">
        <v>1.99E-3</v>
      </c>
      <c r="H61" s="49">
        <v>1.2800000000000001E-3</v>
      </c>
    </row>
    <row r="62" spans="1:8" x14ac:dyDescent="0.25">
      <c r="A62" s="43">
        <v>51</v>
      </c>
      <c r="B62" s="44"/>
      <c r="C62" s="45">
        <v>1.56E-3</v>
      </c>
      <c r="D62" s="45">
        <v>3.1199999999999999E-3</v>
      </c>
      <c r="E62" s="45">
        <v>1.82E-3</v>
      </c>
      <c r="F62" s="45">
        <v>1.2899999999999999E-3</v>
      </c>
      <c r="G62" s="45">
        <v>2.1900000000000001E-3</v>
      </c>
      <c r="H62" s="45">
        <v>1.41E-3</v>
      </c>
    </row>
    <row r="63" spans="1:8" x14ac:dyDescent="0.25">
      <c r="A63" s="43">
        <v>52</v>
      </c>
      <c r="B63" s="44"/>
      <c r="C63" s="45">
        <v>1.72E-3</v>
      </c>
      <c r="D63" s="45">
        <v>3.4399999999999999E-3</v>
      </c>
      <c r="E63" s="45">
        <v>2E-3</v>
      </c>
      <c r="F63" s="45">
        <v>1.39E-3</v>
      </c>
      <c r="G63" s="45">
        <v>2.3600000000000001E-3</v>
      </c>
      <c r="H63" s="45">
        <v>1.5200000000000001E-3</v>
      </c>
    </row>
    <row r="64" spans="1:8" x14ac:dyDescent="0.25">
      <c r="A64" s="43">
        <v>53</v>
      </c>
      <c r="B64" s="44"/>
      <c r="C64" s="45">
        <v>1.89E-3</v>
      </c>
      <c r="D64" s="45">
        <v>3.7799999999999999E-3</v>
      </c>
      <c r="E64" s="45">
        <v>2.1900000000000001E-3</v>
      </c>
      <c r="F64" s="45">
        <v>1.49E-3</v>
      </c>
      <c r="G64" s="45">
        <v>2.5300000000000001E-3</v>
      </c>
      <c r="H64" s="45">
        <v>1.6299999999999999E-3</v>
      </c>
    </row>
    <row r="65" spans="1:8" x14ac:dyDescent="0.25">
      <c r="A65" s="43">
        <v>54</v>
      </c>
      <c r="B65" s="44"/>
      <c r="C65" s="45">
        <v>2.0799999999999998E-3</v>
      </c>
      <c r="D65" s="45">
        <v>4.1599999999999996E-3</v>
      </c>
      <c r="E65" s="45">
        <v>2.3999999999999998E-3</v>
      </c>
      <c r="F65" s="45">
        <v>1.57E-3</v>
      </c>
      <c r="G65" s="45">
        <v>2.6700000000000001E-3</v>
      </c>
      <c r="H65" s="45">
        <v>1.72E-3</v>
      </c>
    </row>
    <row r="66" spans="1:8" x14ac:dyDescent="0.25">
      <c r="A66" s="43">
        <v>55</v>
      </c>
      <c r="B66" s="44"/>
      <c r="C66" s="45">
        <v>2.3E-3</v>
      </c>
      <c r="D66" s="45">
        <v>4.5999999999999999E-3</v>
      </c>
      <c r="E66" s="45">
        <v>2.64E-3</v>
      </c>
      <c r="F66" s="45">
        <v>1.66E-3</v>
      </c>
      <c r="G66" s="45">
        <v>2.82E-3</v>
      </c>
      <c r="H66" s="45">
        <v>1.81E-3</v>
      </c>
    </row>
    <row r="67" spans="1:8" x14ac:dyDescent="0.25">
      <c r="A67" s="43">
        <v>56</v>
      </c>
      <c r="B67" s="44"/>
      <c r="C67" s="45">
        <v>2.5500000000000002E-3</v>
      </c>
      <c r="D67" s="45">
        <v>5.1000000000000004E-3</v>
      </c>
      <c r="E67" s="45">
        <v>2.9199999999999999E-3</v>
      </c>
      <c r="F67" s="45">
        <v>1.7899999999999999E-3</v>
      </c>
      <c r="G67" s="45">
        <v>3.0400000000000002E-3</v>
      </c>
      <c r="H67" s="45">
        <v>1.9499999999999999E-3</v>
      </c>
    </row>
    <row r="68" spans="1:8" x14ac:dyDescent="0.25">
      <c r="A68" s="43">
        <v>57</v>
      </c>
      <c r="B68" s="44"/>
      <c r="C68" s="45">
        <v>2.8600000000000001E-3</v>
      </c>
      <c r="D68" s="45">
        <v>5.7200000000000003E-3</v>
      </c>
      <c r="E68" s="45">
        <v>3.2599999999999999E-3</v>
      </c>
      <c r="F68" s="45">
        <v>1.9599999999999999E-3</v>
      </c>
      <c r="G68" s="45">
        <v>3.3300000000000001E-3</v>
      </c>
      <c r="H68" s="45">
        <v>2.1299999999999999E-3</v>
      </c>
    </row>
    <row r="69" spans="1:8" x14ac:dyDescent="0.25">
      <c r="A69" s="43">
        <v>58</v>
      </c>
      <c r="B69" s="44"/>
      <c r="C69" s="45">
        <v>3.2000000000000002E-3</v>
      </c>
      <c r="D69" s="45">
        <v>6.4000000000000003E-3</v>
      </c>
      <c r="E69" s="45">
        <v>3.64E-3</v>
      </c>
      <c r="F69" s="45">
        <v>2.1900000000000001E-3</v>
      </c>
      <c r="G69" s="45">
        <v>3.7200000000000002E-3</v>
      </c>
      <c r="H69" s="45">
        <v>2.3800000000000002E-3</v>
      </c>
    </row>
    <row r="70" spans="1:8" x14ac:dyDescent="0.25">
      <c r="A70" s="43">
        <v>59</v>
      </c>
      <c r="B70" s="44"/>
      <c r="C70" s="45">
        <v>3.5799999999999998E-3</v>
      </c>
      <c r="D70" s="45">
        <v>7.1599999999999997E-3</v>
      </c>
      <c r="E70" s="45">
        <v>4.0499999999999998E-3</v>
      </c>
      <c r="F70" s="45">
        <v>2.48E-3</v>
      </c>
      <c r="G70" s="45">
        <v>4.2199999999999998E-3</v>
      </c>
      <c r="H70" s="45">
        <v>2.6900000000000001E-3</v>
      </c>
    </row>
    <row r="71" spans="1:8" x14ac:dyDescent="0.25">
      <c r="A71" s="43">
        <v>60</v>
      </c>
      <c r="B71" s="44"/>
      <c r="C71" s="45">
        <v>3.9699999999999996E-3</v>
      </c>
      <c r="D71" s="45">
        <v>7.9399999999999991E-3</v>
      </c>
      <c r="E71" s="45">
        <v>4.47E-3</v>
      </c>
      <c r="F71" s="45">
        <v>2.8400000000000001E-3</v>
      </c>
      <c r="G71" s="45">
        <v>4.8300000000000001E-3</v>
      </c>
      <c r="H71" s="45">
        <v>3.0799999999999998E-3</v>
      </c>
    </row>
    <row r="72" spans="1:8" x14ac:dyDescent="0.25">
      <c r="A72" s="43">
        <v>61</v>
      </c>
      <c r="B72" s="44"/>
      <c r="C72" s="45">
        <v>4.3800000000000002E-3</v>
      </c>
      <c r="D72" s="45">
        <v>8.7600000000000004E-3</v>
      </c>
      <c r="E72" s="45">
        <v>4.9100000000000003E-3</v>
      </c>
      <c r="F72" s="45">
        <v>3.2699999999999999E-3</v>
      </c>
      <c r="G72" s="45">
        <v>5.5599999999999998E-3</v>
      </c>
      <c r="H72" s="45">
        <v>3.5300000000000002E-3</v>
      </c>
    </row>
    <row r="73" spans="1:8" x14ac:dyDescent="0.25">
      <c r="A73" s="43">
        <v>62</v>
      </c>
      <c r="B73" s="44"/>
      <c r="C73" s="45">
        <v>4.79E-3</v>
      </c>
      <c r="D73" s="45">
        <v>9.58E-3</v>
      </c>
      <c r="E73" s="45">
        <v>5.3499999999999997E-3</v>
      </c>
      <c r="F73" s="45">
        <v>3.7499999999999999E-3</v>
      </c>
      <c r="G73" s="45">
        <v>6.3800000000000003E-3</v>
      </c>
      <c r="H73" s="45">
        <v>4.0400000000000002E-3</v>
      </c>
    </row>
    <row r="74" spans="1:8" x14ac:dyDescent="0.25">
      <c r="A74" s="43">
        <v>63</v>
      </c>
      <c r="B74" s="44"/>
      <c r="C74" s="45">
        <v>5.2500000000000003E-3</v>
      </c>
      <c r="D74" s="45">
        <v>1.0500000000000001E-2</v>
      </c>
      <c r="E74" s="45">
        <v>5.8300000000000001E-3</v>
      </c>
      <c r="F74" s="45">
        <v>4.28E-3</v>
      </c>
      <c r="G74" s="45">
        <v>7.28E-3</v>
      </c>
      <c r="H74" s="45">
        <v>4.5999999999999999E-3</v>
      </c>
    </row>
    <row r="75" spans="1:8" x14ac:dyDescent="0.25">
      <c r="A75" s="43">
        <v>64</v>
      </c>
      <c r="B75" s="44"/>
      <c r="C75" s="45">
        <v>5.79E-3</v>
      </c>
      <c r="D75" s="45">
        <v>1.158E-2</v>
      </c>
      <c r="E75" s="45">
        <v>6.4000000000000003E-3</v>
      </c>
      <c r="F75" s="45">
        <v>4.8599999999999997E-3</v>
      </c>
      <c r="G75" s="45">
        <v>8.26E-3</v>
      </c>
      <c r="H75" s="45">
        <v>5.2100000000000002E-3</v>
      </c>
    </row>
    <row r="76" spans="1:8" x14ac:dyDescent="0.25">
      <c r="A76" s="43">
        <v>65</v>
      </c>
      <c r="B76" s="44"/>
      <c r="C76" s="45">
        <v>6.4599999999999996E-3</v>
      </c>
      <c r="D76" s="45">
        <v>1.2919999999999999E-2</v>
      </c>
      <c r="E76" s="45">
        <v>7.11E-3</v>
      </c>
      <c r="F76" s="45">
        <v>5.4900000000000001E-3</v>
      </c>
      <c r="G76" s="45">
        <v>9.3299999999999998E-3</v>
      </c>
      <c r="H76" s="45">
        <v>5.8700000000000002E-3</v>
      </c>
    </row>
    <row r="77" spans="1:8" x14ac:dyDescent="0.25">
      <c r="A77" s="43">
        <v>66</v>
      </c>
      <c r="B77" s="44"/>
      <c r="C77" s="45">
        <v>7.3200000000000001E-3</v>
      </c>
      <c r="D77" s="45">
        <v>1.464E-2</v>
      </c>
      <c r="E77" s="45">
        <v>8.0099999999999998E-3</v>
      </c>
      <c r="F77" s="45">
        <v>6.1599999999999997E-3</v>
      </c>
      <c r="G77" s="45">
        <v>1.047E-2</v>
      </c>
      <c r="H77" s="45">
        <v>6.5700000000000003E-3</v>
      </c>
    </row>
    <row r="78" spans="1:8" x14ac:dyDescent="0.25">
      <c r="A78" s="43">
        <v>67</v>
      </c>
      <c r="B78" s="44"/>
      <c r="C78" s="45">
        <v>8.4200000000000004E-3</v>
      </c>
      <c r="D78" s="45">
        <v>1.6840000000000001E-2</v>
      </c>
      <c r="E78" s="45">
        <v>9.1699999999999993E-3</v>
      </c>
      <c r="F78" s="45">
        <v>6.9100000000000003E-3</v>
      </c>
      <c r="G78" s="45">
        <v>1.175E-2</v>
      </c>
      <c r="H78" s="45">
        <v>7.3499999999999998E-3</v>
      </c>
    </row>
    <row r="79" spans="1:8" x14ac:dyDescent="0.25">
      <c r="A79" s="43">
        <v>68</v>
      </c>
      <c r="B79" s="44"/>
      <c r="C79" s="45">
        <v>9.7699999999999992E-3</v>
      </c>
      <c r="D79" s="45">
        <v>1.9539999999999998E-2</v>
      </c>
      <c r="E79" s="45">
        <v>1.0580000000000001E-2</v>
      </c>
      <c r="F79" s="45">
        <v>7.7299999999999999E-3</v>
      </c>
      <c r="G79" s="45">
        <v>1.3140000000000001E-2</v>
      </c>
      <c r="H79" s="45">
        <v>8.1899999999999994E-3</v>
      </c>
    </row>
    <row r="80" spans="1:8" x14ac:dyDescent="0.25">
      <c r="A80" s="43">
        <v>69</v>
      </c>
      <c r="B80" s="44"/>
      <c r="C80" s="45">
        <v>1.136E-2</v>
      </c>
      <c r="D80" s="45">
        <v>2.2720000000000001E-2</v>
      </c>
      <c r="E80" s="45">
        <v>1.2239999999999999E-2</v>
      </c>
      <c r="F80" s="45">
        <v>8.6499999999999997E-3</v>
      </c>
      <c r="G80" s="45">
        <v>1.4710000000000001E-2</v>
      </c>
      <c r="H80" s="45">
        <v>9.1299999999999992E-3</v>
      </c>
    </row>
    <row r="81" spans="1:8" x14ac:dyDescent="0.25">
      <c r="A81" s="43">
        <v>70</v>
      </c>
      <c r="B81" s="44"/>
      <c r="C81" s="45">
        <v>1.321E-2</v>
      </c>
      <c r="D81" s="45">
        <v>2.6419999999999999E-2</v>
      </c>
      <c r="E81" s="45">
        <v>1.4160000000000001E-2</v>
      </c>
      <c r="F81" s="45">
        <v>9.6699999999999998E-3</v>
      </c>
      <c r="G81" s="45">
        <v>1.644E-2</v>
      </c>
      <c r="H81" s="45">
        <v>1.017E-2</v>
      </c>
    </row>
    <row r="82" spans="1:8" x14ac:dyDescent="0.25">
      <c r="A82" s="43">
        <v>71</v>
      </c>
      <c r="B82" s="44"/>
      <c r="C82" s="45">
        <v>1.5350000000000001E-2</v>
      </c>
      <c r="D82" s="45">
        <v>3.0700000000000002E-2</v>
      </c>
      <c r="E82" s="45">
        <v>1.6379999999999999E-2</v>
      </c>
      <c r="F82" s="45">
        <v>1.0829999999999999E-2</v>
      </c>
      <c r="G82" s="45">
        <v>1.8409999999999999E-2</v>
      </c>
      <c r="H82" s="45">
        <v>1.1350000000000001E-2</v>
      </c>
    </row>
    <row r="83" spans="1:8" x14ac:dyDescent="0.25">
      <c r="A83" s="43">
        <v>72</v>
      </c>
      <c r="B83" s="44"/>
      <c r="C83" s="45">
        <v>1.78E-2</v>
      </c>
      <c r="D83" s="45">
        <v>3.56E-2</v>
      </c>
      <c r="E83" s="45">
        <v>1.891E-2</v>
      </c>
      <c r="F83" s="45">
        <v>1.2160000000000001E-2</v>
      </c>
      <c r="G83" s="45">
        <v>2.0670000000000001E-2</v>
      </c>
      <c r="H83" s="45">
        <v>1.2699999999999999E-2</v>
      </c>
    </row>
    <row r="84" spans="1:8" x14ac:dyDescent="0.25">
      <c r="A84" s="43">
        <v>73</v>
      </c>
      <c r="B84" s="44"/>
      <c r="C84" s="45">
        <v>2.0480000000000002E-2</v>
      </c>
      <c r="D84" s="45">
        <v>4.0960000000000003E-2</v>
      </c>
      <c r="E84" s="45">
        <v>2.1659999999999999E-2</v>
      </c>
      <c r="F84" s="45">
        <v>1.3690000000000001E-2</v>
      </c>
      <c r="G84" s="45">
        <v>2.3269999999999999E-2</v>
      </c>
      <c r="H84" s="45">
        <v>1.4250000000000001E-2</v>
      </c>
    </row>
    <row r="85" spans="1:8" x14ac:dyDescent="0.25">
      <c r="A85" s="43">
        <v>74</v>
      </c>
      <c r="B85" s="44"/>
      <c r="C85" s="45">
        <v>2.341E-2</v>
      </c>
      <c r="D85" s="45">
        <v>4.6820000000000001E-2</v>
      </c>
      <c r="E85" s="45">
        <v>2.4670000000000001E-2</v>
      </c>
      <c r="F85" s="45">
        <v>1.5469999999999999E-2</v>
      </c>
      <c r="G85" s="45">
        <v>2.63E-2</v>
      </c>
      <c r="H85" s="45">
        <v>1.6049999999999998E-2</v>
      </c>
    </row>
    <row r="86" spans="1:8" x14ac:dyDescent="0.25">
      <c r="A86" s="43">
        <v>75</v>
      </c>
      <c r="B86" s="44"/>
      <c r="C86" s="45">
        <v>2.674E-2</v>
      </c>
      <c r="D86" s="45">
        <v>5.348E-2</v>
      </c>
      <c r="E86" s="45">
        <v>2.8080000000000001E-2</v>
      </c>
      <c r="F86" s="45">
        <v>1.7510000000000001E-2</v>
      </c>
      <c r="G86" s="45">
        <v>2.9770000000000001E-2</v>
      </c>
      <c r="H86" s="45">
        <v>1.8120000000000001E-2</v>
      </c>
    </row>
    <row r="87" spans="1:8" x14ac:dyDescent="0.25">
      <c r="A87" s="43">
        <v>76</v>
      </c>
      <c r="B87" s="44"/>
      <c r="C87" s="45">
        <v>3.0630000000000001E-2</v>
      </c>
      <c r="D87" s="45">
        <v>6.0339999999999998E-2</v>
      </c>
      <c r="E87" s="45">
        <v>3.202E-2</v>
      </c>
      <c r="F87" s="45">
        <v>1.985E-2</v>
      </c>
      <c r="G87" s="45">
        <v>3.3390000000000003E-2</v>
      </c>
      <c r="H87" s="45">
        <v>2.0480000000000002E-2</v>
      </c>
    </row>
    <row r="88" spans="1:8" x14ac:dyDescent="0.25">
      <c r="A88" s="43">
        <v>77</v>
      </c>
      <c r="B88" s="44"/>
      <c r="C88" s="45">
        <v>3.5069999999999997E-2</v>
      </c>
      <c r="D88" s="45">
        <v>6.8040000000000003E-2</v>
      </c>
      <c r="E88" s="45">
        <v>3.6519999999999997E-2</v>
      </c>
      <c r="F88" s="45">
        <v>2.256E-2</v>
      </c>
      <c r="G88" s="45">
        <v>3.7539999999999997E-2</v>
      </c>
      <c r="H88" s="45">
        <v>2.3210000000000001E-2</v>
      </c>
    </row>
    <row r="89" spans="1:8" x14ac:dyDescent="0.25">
      <c r="A89" s="43">
        <v>78</v>
      </c>
      <c r="B89" s="44"/>
      <c r="C89" s="45">
        <v>4.0099999999999997E-2</v>
      </c>
      <c r="D89" s="45">
        <v>7.6590000000000005E-2</v>
      </c>
      <c r="E89" s="45">
        <v>4.1619999999999997E-2</v>
      </c>
      <c r="F89" s="45">
        <v>2.5680000000000001E-2</v>
      </c>
      <c r="G89" s="45">
        <v>4.2270000000000002E-2</v>
      </c>
      <c r="H89" s="45">
        <v>2.6360000000000001E-2</v>
      </c>
    </row>
    <row r="90" spans="1:8" x14ac:dyDescent="0.25">
      <c r="A90" s="43">
        <v>79</v>
      </c>
      <c r="B90" s="44"/>
      <c r="C90" s="45">
        <v>4.5749999999999999E-2</v>
      </c>
      <c r="D90" s="45">
        <v>8.6010000000000003E-2</v>
      </c>
      <c r="E90" s="45">
        <v>4.734E-2</v>
      </c>
      <c r="F90" s="45">
        <v>2.93E-2</v>
      </c>
      <c r="G90" s="45">
        <v>4.7699999999999999E-2</v>
      </c>
      <c r="H90" s="45">
        <v>3.0020000000000002E-2</v>
      </c>
    </row>
    <row r="91" spans="1:8" x14ac:dyDescent="0.25">
      <c r="A91" s="43">
        <v>80</v>
      </c>
      <c r="B91" s="44"/>
      <c r="C91" s="45">
        <v>5.2060000000000002E-2</v>
      </c>
      <c r="D91" s="45">
        <v>9.6310000000000007E-2</v>
      </c>
      <c r="E91" s="45">
        <v>5.373E-2</v>
      </c>
      <c r="F91" s="45">
        <v>3.347E-2</v>
      </c>
      <c r="G91" s="45">
        <v>5.389E-2</v>
      </c>
      <c r="H91" s="45">
        <v>3.4229999999999997E-2</v>
      </c>
    </row>
    <row r="92" spans="1:8" x14ac:dyDescent="0.25">
      <c r="A92" s="43">
        <v>81</v>
      </c>
      <c r="B92" s="44"/>
      <c r="C92" s="45">
        <v>5.9020000000000003E-2</v>
      </c>
      <c r="D92" s="45">
        <v>0.10742</v>
      </c>
      <c r="E92" s="45">
        <v>6.0769999999999998E-2</v>
      </c>
      <c r="F92" s="45">
        <v>3.8370000000000001E-2</v>
      </c>
      <c r="G92" s="45">
        <v>6.1089999999999998E-2</v>
      </c>
      <c r="H92" s="45">
        <v>3.918E-2</v>
      </c>
    </row>
    <row r="93" spans="1:8" x14ac:dyDescent="0.25">
      <c r="A93" s="43">
        <v>82</v>
      </c>
      <c r="B93" s="44"/>
      <c r="C93" s="45">
        <v>6.6110000000000002E-2</v>
      </c>
      <c r="D93" s="45">
        <v>0.11834</v>
      </c>
      <c r="E93" s="45">
        <v>6.7909999999999998E-2</v>
      </c>
      <c r="F93" s="45">
        <v>4.385E-2</v>
      </c>
      <c r="G93" s="45">
        <v>6.9019999999999998E-2</v>
      </c>
      <c r="H93" s="45">
        <v>4.471E-2</v>
      </c>
    </row>
    <row r="94" spans="1:8" x14ac:dyDescent="0.25">
      <c r="A94" s="43">
        <v>83</v>
      </c>
      <c r="B94" s="44"/>
      <c r="C94" s="45">
        <v>7.3859999999999995E-2</v>
      </c>
      <c r="D94" s="45">
        <v>0.12998999999999999</v>
      </c>
      <c r="E94" s="45">
        <v>7.5719999999999996E-2</v>
      </c>
      <c r="F94" s="45">
        <v>5.0139999999999997E-2</v>
      </c>
      <c r="G94" s="45">
        <v>7.8020000000000006E-2</v>
      </c>
      <c r="H94" s="45">
        <v>5.1060000000000001E-2</v>
      </c>
    </row>
    <row r="95" spans="1:8" x14ac:dyDescent="0.25">
      <c r="A95" s="43">
        <v>84</v>
      </c>
      <c r="B95" s="44"/>
      <c r="C95" s="45">
        <v>8.2500000000000004E-2</v>
      </c>
      <c r="D95" s="45">
        <v>0.14273</v>
      </c>
      <c r="E95" s="45">
        <v>8.4400000000000003E-2</v>
      </c>
      <c r="F95" s="45">
        <v>5.7340000000000002E-2</v>
      </c>
      <c r="G95" s="45">
        <v>8.8190000000000004E-2</v>
      </c>
      <c r="H95" s="45">
        <v>5.8310000000000001E-2</v>
      </c>
    </row>
    <row r="96" spans="1:8" x14ac:dyDescent="0.25">
      <c r="A96" s="43">
        <v>85</v>
      </c>
      <c r="B96" s="44"/>
      <c r="C96" s="45">
        <v>9.2090000000000005E-2</v>
      </c>
      <c r="D96" s="45">
        <v>0.15654999999999999</v>
      </c>
      <c r="E96" s="45">
        <v>9.4020000000000006E-2</v>
      </c>
      <c r="F96" s="45">
        <v>6.5500000000000003E-2</v>
      </c>
      <c r="G96" s="45">
        <v>9.9559999999999996E-2</v>
      </c>
      <c r="H96" s="45">
        <v>6.6519999999999996E-2</v>
      </c>
    </row>
    <row r="97" spans="1:8" x14ac:dyDescent="0.25">
      <c r="A97" s="43">
        <v>86</v>
      </c>
      <c r="B97" s="44"/>
      <c r="C97" s="45">
        <v>0.10269</v>
      </c>
      <c r="D97" s="45">
        <v>0.17149</v>
      </c>
      <c r="E97" s="45">
        <v>0.10464</v>
      </c>
      <c r="F97" s="45">
        <v>7.4709999999999999E-2</v>
      </c>
      <c r="G97" s="45">
        <v>0.11221</v>
      </c>
      <c r="H97" s="45">
        <v>7.5770000000000004E-2</v>
      </c>
    </row>
    <row r="98" spans="1:8" x14ac:dyDescent="0.25">
      <c r="A98" s="43">
        <v>87</v>
      </c>
      <c r="B98" s="44"/>
      <c r="C98" s="45">
        <v>0.11434</v>
      </c>
      <c r="D98" s="45">
        <v>0.18751999999999999</v>
      </c>
      <c r="E98" s="45">
        <v>0.11627999999999999</v>
      </c>
      <c r="F98" s="45">
        <v>8.5010000000000002E-2</v>
      </c>
      <c r="G98" s="45">
        <v>0.12615000000000001</v>
      </c>
      <c r="H98" s="45">
        <v>8.6099999999999996E-2</v>
      </c>
    </row>
    <row r="99" spans="1:8" x14ac:dyDescent="0.25">
      <c r="A99" s="43">
        <v>88</v>
      </c>
      <c r="B99" s="44"/>
      <c r="C99" s="45">
        <v>0.12695000000000001</v>
      </c>
      <c r="D99" s="45">
        <v>0.20438999999999999</v>
      </c>
      <c r="E99" s="45">
        <v>0.12884999999999999</v>
      </c>
      <c r="F99" s="45">
        <v>9.6449999999999994E-2</v>
      </c>
      <c r="G99" s="45">
        <v>0.1414</v>
      </c>
      <c r="H99" s="45">
        <v>9.7559999999999994E-2</v>
      </c>
    </row>
    <row r="100" spans="1:8" x14ac:dyDescent="0.25">
      <c r="A100" s="43">
        <v>89</v>
      </c>
      <c r="B100" s="44"/>
      <c r="C100" s="45">
        <v>0.14029</v>
      </c>
      <c r="D100" s="45">
        <v>0.22166</v>
      </c>
      <c r="E100" s="45">
        <v>0.14213000000000001</v>
      </c>
      <c r="F100" s="45">
        <v>0.10907</v>
      </c>
      <c r="G100" s="45">
        <v>0.15792999999999999</v>
      </c>
      <c r="H100" s="45">
        <v>0.11018</v>
      </c>
    </row>
    <row r="101" spans="1:8" x14ac:dyDescent="0.25">
      <c r="A101" s="43">
        <v>90</v>
      </c>
      <c r="B101" s="46"/>
      <c r="C101" s="50">
        <v>0.15415000000000001</v>
      </c>
      <c r="D101" s="50">
        <v>0.23893</v>
      </c>
      <c r="E101" s="50">
        <v>0.15589</v>
      </c>
      <c r="F101" s="50">
        <v>0.12277</v>
      </c>
      <c r="G101" s="50">
        <v>0.17555999999999999</v>
      </c>
      <c r="H101" s="51">
        <v>0.12386</v>
      </c>
    </row>
    <row r="102" spans="1:8" x14ac:dyDescent="0.25">
      <c r="A102" s="43">
        <v>91</v>
      </c>
      <c r="B102" s="44"/>
      <c r="C102" s="45">
        <v>0.16829</v>
      </c>
      <c r="D102" s="45">
        <v>0.25580000000000003</v>
      </c>
      <c r="E102" s="45">
        <v>0.16991000000000001</v>
      </c>
      <c r="F102" s="45">
        <v>0.13735</v>
      </c>
      <c r="G102" s="45">
        <v>0.19394</v>
      </c>
      <c r="H102" s="45">
        <v>0.1384</v>
      </c>
    </row>
    <row r="103" spans="1:8" x14ac:dyDescent="0.25">
      <c r="A103" s="43">
        <v>92</v>
      </c>
      <c r="B103" s="44"/>
      <c r="C103" s="45">
        <v>0.18253</v>
      </c>
      <c r="D103" s="45">
        <v>0.27196999999999999</v>
      </c>
      <c r="E103" s="45">
        <v>0.18398999999999999</v>
      </c>
      <c r="F103" s="45">
        <v>0.15259</v>
      </c>
      <c r="G103" s="45">
        <v>0.21271000000000001</v>
      </c>
      <c r="H103" s="45">
        <v>0.15357999999999999</v>
      </c>
    </row>
    <row r="104" spans="1:8" x14ac:dyDescent="0.25">
      <c r="A104" s="43">
        <v>93</v>
      </c>
      <c r="B104" s="44"/>
      <c r="C104" s="45">
        <v>0.19664000000000001</v>
      </c>
      <c r="D104" s="45">
        <v>0.28709000000000001</v>
      </c>
      <c r="E104" s="45">
        <v>0.19792999999999999</v>
      </c>
      <c r="F104" s="45">
        <v>0.16830000000000001</v>
      </c>
      <c r="G104" s="45">
        <v>0.23158000000000001</v>
      </c>
      <c r="H104" s="45">
        <v>0.16919999999999999</v>
      </c>
    </row>
    <row r="105" spans="1:8" x14ac:dyDescent="0.25">
      <c r="A105" s="43">
        <v>94</v>
      </c>
      <c r="B105" s="44"/>
      <c r="C105" s="45">
        <v>0.21045</v>
      </c>
      <c r="D105" s="45">
        <v>0.30093999999999999</v>
      </c>
      <c r="E105" s="45">
        <v>0.21154000000000001</v>
      </c>
      <c r="F105" s="45">
        <v>0.18426999999999999</v>
      </c>
      <c r="G105" s="45">
        <v>0.25024000000000002</v>
      </c>
      <c r="H105" s="45">
        <v>0.18507000000000001</v>
      </c>
    </row>
    <row r="106" spans="1:8" x14ac:dyDescent="0.25">
      <c r="A106" s="43">
        <v>95</v>
      </c>
      <c r="B106" s="44"/>
      <c r="C106" s="45">
        <v>0.22375</v>
      </c>
      <c r="D106" s="45">
        <v>0.31324999999999997</v>
      </c>
      <c r="E106" s="45">
        <v>0.22464999999999999</v>
      </c>
      <c r="F106" s="45">
        <v>0.20032</v>
      </c>
      <c r="G106" s="45">
        <v>0.26843</v>
      </c>
      <c r="H106" s="45">
        <v>0.20100000000000001</v>
      </c>
    </row>
    <row r="107" spans="1:8" x14ac:dyDescent="0.25">
      <c r="A107" s="43">
        <v>96</v>
      </c>
      <c r="B107" s="44"/>
      <c r="C107" s="45">
        <v>0.23641000000000001</v>
      </c>
      <c r="D107" s="45">
        <v>0.32388</v>
      </c>
      <c r="E107" s="45">
        <v>0.23710999999999999</v>
      </c>
      <c r="F107" s="45">
        <v>0.21626000000000001</v>
      </c>
      <c r="G107" s="45">
        <v>0.28589999999999999</v>
      </c>
      <c r="H107" s="45">
        <v>0.21681</v>
      </c>
    </row>
    <row r="108" spans="1:8" x14ac:dyDescent="0.25">
      <c r="A108" s="43">
        <v>97</v>
      </c>
      <c r="B108" s="44"/>
      <c r="C108" s="45">
        <v>0.24826000000000001</v>
      </c>
      <c r="D108" s="45">
        <v>0.33267000000000002</v>
      </c>
      <c r="E108" s="45">
        <v>0.24876000000000001</v>
      </c>
      <c r="F108" s="45">
        <v>0.23194000000000001</v>
      </c>
      <c r="G108" s="45">
        <v>0.30245</v>
      </c>
      <c r="H108" s="45">
        <v>0.23236000000000001</v>
      </c>
    </row>
    <row r="109" spans="1:8" x14ac:dyDescent="0.25">
      <c r="A109" s="43">
        <v>98</v>
      </c>
      <c r="B109" s="44"/>
      <c r="C109" s="45">
        <v>0.25916</v>
      </c>
      <c r="D109" s="45">
        <v>0.33950000000000002</v>
      </c>
      <c r="E109" s="45">
        <v>0.25947999999999999</v>
      </c>
      <c r="F109" s="45">
        <v>0.24722</v>
      </c>
      <c r="G109" s="45">
        <v>0.31791999999999998</v>
      </c>
      <c r="H109" s="45">
        <v>0.2475</v>
      </c>
    </row>
    <row r="110" spans="1:8" x14ac:dyDescent="0.25">
      <c r="A110" s="43">
        <v>99</v>
      </c>
      <c r="B110" s="44"/>
      <c r="C110" s="45">
        <v>0.26896999999999999</v>
      </c>
      <c r="D110" s="45">
        <v>0.34427999999999997</v>
      </c>
      <c r="E110" s="45">
        <v>0.26912000000000003</v>
      </c>
      <c r="F110" s="45">
        <v>0.26196000000000003</v>
      </c>
      <c r="G110" s="45">
        <v>0.33217000000000002</v>
      </c>
      <c r="H110" s="45">
        <v>0.2621</v>
      </c>
    </row>
    <row r="111" spans="1:8" x14ac:dyDescent="0.25">
      <c r="A111" s="52">
        <v>100</v>
      </c>
      <c r="B111" s="53"/>
      <c r="C111" s="54">
        <v>0.27786</v>
      </c>
      <c r="D111" s="54">
        <v>0.34733000000000003</v>
      </c>
      <c r="E111" s="54">
        <v>0.27786</v>
      </c>
      <c r="F111" s="54">
        <v>0.27603</v>
      </c>
      <c r="G111" s="54">
        <v>0.34504000000000001</v>
      </c>
      <c r="H111" s="54">
        <v>0.27603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4E6DE-2A96-4F78-868F-1575E50A5CF0}">
  <sheetPr codeName="Sheet3"/>
  <dimension ref="A1:F18"/>
  <sheetViews>
    <sheetView showGridLines="0" workbookViewId="0">
      <selection activeCell="F8" sqref="F8"/>
    </sheetView>
  </sheetViews>
  <sheetFormatPr defaultRowHeight="13.5" x14ac:dyDescent="0.25"/>
  <cols>
    <col min="1" max="1" width="28.140625" customWidth="1"/>
    <col min="2" max="6" width="13" style="11" customWidth="1"/>
  </cols>
  <sheetData>
    <row r="1" spans="1:6" ht="25.5" x14ac:dyDescent="0.35">
      <c r="A1" s="18" t="s">
        <v>29</v>
      </c>
    </row>
    <row r="2" spans="1:6" ht="25.5" x14ac:dyDescent="0.35">
      <c r="A2" s="18"/>
    </row>
    <row r="3" spans="1:6" x14ac:dyDescent="0.25">
      <c r="B3" s="16"/>
    </row>
    <row r="5" spans="1:6" x14ac:dyDescent="0.25">
      <c r="A5" s="15" t="s">
        <v>26</v>
      </c>
    </row>
    <row r="6" spans="1:6" x14ac:dyDescent="0.25">
      <c r="B6" s="11">
        <v>2016</v>
      </c>
      <c r="C6" s="11">
        <v>2017</v>
      </c>
      <c r="D6" s="11">
        <v>2018</v>
      </c>
      <c r="E6" s="11">
        <v>2019</v>
      </c>
      <c r="F6" s="11">
        <v>2020</v>
      </c>
    </row>
    <row r="7" spans="1:6" x14ac:dyDescent="0.25">
      <c r="A7" t="s">
        <v>24</v>
      </c>
      <c r="F7" s="13"/>
    </row>
    <row r="8" spans="1:6" x14ac:dyDescent="0.25">
      <c r="A8" t="s">
        <v>27</v>
      </c>
      <c r="B8" s="13">
        <v>1.02</v>
      </c>
      <c r="C8" s="13">
        <v>1.02</v>
      </c>
      <c r="D8" s="13">
        <v>1.01</v>
      </c>
      <c r="E8" s="13">
        <v>1.3</v>
      </c>
      <c r="F8" s="13">
        <v>0.99</v>
      </c>
    </row>
    <row r="9" spans="1:6" x14ac:dyDescent="0.25">
      <c r="A9" t="s">
        <v>28</v>
      </c>
      <c r="B9" s="13">
        <v>1.01</v>
      </c>
      <c r="C9" s="13">
        <v>1</v>
      </c>
      <c r="D9" s="13">
        <v>1.02</v>
      </c>
      <c r="E9" s="13">
        <v>1.02</v>
      </c>
      <c r="F9" s="13">
        <v>1.03</v>
      </c>
    </row>
    <row r="10" spans="1:6" x14ac:dyDescent="0.25">
      <c r="A10" t="s">
        <v>25</v>
      </c>
      <c r="F10" s="13"/>
    </row>
    <row r="11" spans="1:6" x14ac:dyDescent="0.25">
      <c r="A11" t="s">
        <v>27</v>
      </c>
      <c r="B11" s="13">
        <v>1</v>
      </c>
      <c r="C11" s="13">
        <v>1.05</v>
      </c>
      <c r="D11" s="13">
        <v>1.1000000000000001</v>
      </c>
      <c r="E11" s="13">
        <v>1.2</v>
      </c>
      <c r="F11" s="13">
        <v>1.08</v>
      </c>
    </row>
    <row r="12" spans="1:6" x14ac:dyDescent="0.25">
      <c r="A12" t="s">
        <v>28</v>
      </c>
      <c r="B12" s="13">
        <v>0.99</v>
      </c>
      <c r="C12" s="13">
        <v>1</v>
      </c>
      <c r="D12" s="13">
        <v>1</v>
      </c>
      <c r="E12" s="13">
        <v>0.98</v>
      </c>
      <c r="F12" s="13">
        <v>0.98</v>
      </c>
    </row>
    <row r="13" spans="1:6" s="58" customFormat="1" x14ac:dyDescent="0.25">
      <c r="B13" s="13"/>
      <c r="C13" s="13"/>
      <c r="D13" s="13"/>
      <c r="E13" s="13"/>
      <c r="F13" s="13"/>
    </row>
    <row r="14" spans="1:6" x14ac:dyDescent="0.25">
      <c r="A14" s="15" t="s">
        <v>39</v>
      </c>
    </row>
    <row r="15" spans="1:6" x14ac:dyDescent="0.25">
      <c r="A15" s="17" t="s">
        <v>40</v>
      </c>
    </row>
    <row r="16" spans="1:6" x14ac:dyDescent="0.25">
      <c r="A16" s="17" t="s">
        <v>55</v>
      </c>
    </row>
    <row r="18" spans="1:1" x14ac:dyDescent="0.25">
      <c r="A18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AB8EB-FE28-4212-9DF8-EC484E551A72}">
  <sheetPr codeName="Sheet4"/>
  <dimension ref="A1:L26"/>
  <sheetViews>
    <sheetView showGridLines="0" tabSelected="1" workbookViewId="0">
      <selection activeCell="C12" sqref="C12"/>
    </sheetView>
  </sheetViews>
  <sheetFormatPr defaultRowHeight="13.5" x14ac:dyDescent="0.25"/>
  <cols>
    <col min="2" max="2" width="16.42578125" customWidth="1"/>
    <col min="3" max="4" width="10" customWidth="1"/>
    <col min="5" max="5" width="15.7109375" customWidth="1"/>
    <col min="6" max="6" width="18.5703125" customWidth="1"/>
    <col min="7" max="7" width="21.42578125" customWidth="1"/>
    <col min="8" max="8" width="17.42578125" customWidth="1"/>
    <col min="9" max="10" width="15.85546875" customWidth="1"/>
    <col min="11" max="11" width="10.42578125" bestFit="1" customWidth="1"/>
  </cols>
  <sheetData>
    <row r="1" spans="1:12" ht="32.25" x14ac:dyDescent="0.4">
      <c r="A1" s="12" t="s">
        <v>20</v>
      </c>
    </row>
    <row r="3" spans="1:12" ht="39" x14ac:dyDescent="0.25">
      <c r="A3" s="19" t="s">
        <v>13</v>
      </c>
      <c r="B3" s="20" t="s">
        <v>19</v>
      </c>
      <c r="C3" s="20" t="s">
        <v>14</v>
      </c>
      <c r="D3" s="20" t="s">
        <v>31</v>
      </c>
      <c r="E3" s="19" t="s">
        <v>38</v>
      </c>
      <c r="F3" s="19" t="s">
        <v>35</v>
      </c>
      <c r="G3" s="19" t="s">
        <v>36</v>
      </c>
      <c r="H3" s="19" t="s">
        <v>2</v>
      </c>
      <c r="I3" s="19" t="s">
        <v>15</v>
      </c>
      <c r="J3" s="19" t="s">
        <v>34</v>
      </c>
      <c r="K3" s="65"/>
      <c r="L3" s="58"/>
    </row>
    <row r="4" spans="1:12" x14ac:dyDescent="0.25">
      <c r="A4" s="21">
        <v>1</v>
      </c>
      <c r="B4" s="22">
        <v>33126</v>
      </c>
      <c r="C4" s="21" t="s">
        <v>0</v>
      </c>
      <c r="D4" s="21" t="s">
        <v>32</v>
      </c>
      <c r="E4" s="24">
        <v>684.02</v>
      </c>
      <c r="F4" s="21" t="s">
        <v>16</v>
      </c>
      <c r="G4" s="21" t="s">
        <v>17</v>
      </c>
      <c r="H4" s="25">
        <v>200000</v>
      </c>
      <c r="I4" s="21" t="s">
        <v>22</v>
      </c>
      <c r="J4" s="56">
        <v>44166</v>
      </c>
    </row>
    <row r="5" spans="1:12" x14ac:dyDescent="0.25">
      <c r="A5" s="21">
        <f>A4+1</f>
        <v>2</v>
      </c>
      <c r="B5" s="22">
        <v>23374</v>
      </c>
      <c r="C5" s="21" t="s">
        <v>0</v>
      </c>
      <c r="D5" s="21" t="s">
        <v>32</v>
      </c>
      <c r="E5" s="24">
        <v>1804.93</v>
      </c>
      <c r="F5" s="21" t="s">
        <v>21</v>
      </c>
      <c r="G5" s="21" t="s">
        <v>17</v>
      </c>
      <c r="H5" s="25">
        <v>100000</v>
      </c>
      <c r="I5" s="21" t="s">
        <v>23</v>
      </c>
      <c r="J5" s="23">
        <v>43842</v>
      </c>
      <c r="K5" s="64"/>
    </row>
    <row r="6" spans="1:12" x14ac:dyDescent="0.25">
      <c r="A6" s="21">
        <f t="shared" ref="A6:A23" si="0">A5+1</f>
        <v>3</v>
      </c>
      <c r="B6" s="22">
        <v>22126</v>
      </c>
      <c r="C6" s="21" t="s">
        <v>18</v>
      </c>
      <c r="D6" s="21" t="s">
        <v>32</v>
      </c>
      <c r="E6" s="24">
        <v>11953.45</v>
      </c>
      <c r="F6" s="21" t="s">
        <v>16</v>
      </c>
      <c r="G6" s="21" t="s">
        <v>17</v>
      </c>
      <c r="H6" s="25">
        <v>750000</v>
      </c>
      <c r="I6" s="21" t="s">
        <v>23</v>
      </c>
      <c r="J6" s="23">
        <v>43842</v>
      </c>
      <c r="K6" s="64"/>
    </row>
    <row r="7" spans="1:12" x14ac:dyDescent="0.25">
      <c r="A7" s="21">
        <f t="shared" si="0"/>
        <v>4</v>
      </c>
      <c r="B7" s="22">
        <v>23940</v>
      </c>
      <c r="C7" s="21" t="s">
        <v>18</v>
      </c>
      <c r="D7" s="21" t="s">
        <v>1</v>
      </c>
      <c r="E7" s="24">
        <v>1658.25</v>
      </c>
      <c r="F7" s="21" t="s">
        <v>16</v>
      </c>
      <c r="G7" s="21" t="s">
        <v>17</v>
      </c>
      <c r="H7" s="25">
        <v>250000</v>
      </c>
      <c r="I7" s="21" t="s">
        <v>22</v>
      </c>
      <c r="J7" s="23">
        <v>43842</v>
      </c>
      <c r="K7" s="64"/>
    </row>
    <row r="8" spans="1:12" x14ac:dyDescent="0.25">
      <c r="A8" s="21">
        <f t="shared" si="0"/>
        <v>5</v>
      </c>
      <c r="B8" s="22">
        <v>32245</v>
      </c>
      <c r="C8" s="21" t="s">
        <v>0</v>
      </c>
      <c r="D8" s="21" t="s">
        <v>32</v>
      </c>
      <c r="E8" s="24">
        <v>2564.6999999999998</v>
      </c>
      <c r="F8" s="21" t="s">
        <v>16</v>
      </c>
      <c r="G8" s="21" t="s">
        <v>17</v>
      </c>
      <c r="H8" s="25">
        <v>1000000</v>
      </c>
      <c r="I8" s="21" t="s">
        <v>22</v>
      </c>
      <c r="J8" s="23">
        <v>43842</v>
      </c>
      <c r="K8" s="64"/>
    </row>
    <row r="9" spans="1:12" x14ac:dyDescent="0.25">
      <c r="A9" s="21">
        <f t="shared" si="0"/>
        <v>6</v>
      </c>
      <c r="B9" s="22">
        <v>32245</v>
      </c>
      <c r="C9" s="21" t="s">
        <v>18</v>
      </c>
      <c r="D9" s="21" t="s">
        <v>1</v>
      </c>
      <c r="E9" s="24">
        <v>1337.88</v>
      </c>
      <c r="F9" s="21" t="s">
        <v>21</v>
      </c>
      <c r="G9" s="21" t="s">
        <v>17</v>
      </c>
      <c r="H9" s="25">
        <v>1500000</v>
      </c>
      <c r="I9" s="21" t="s">
        <v>23</v>
      </c>
      <c r="J9" s="23">
        <v>43842</v>
      </c>
      <c r="K9" s="64"/>
    </row>
    <row r="10" spans="1:12" x14ac:dyDescent="0.25">
      <c r="A10" s="21">
        <f t="shared" si="0"/>
        <v>7</v>
      </c>
      <c r="B10" s="22">
        <v>29037</v>
      </c>
      <c r="C10" s="21" t="s">
        <v>0</v>
      </c>
      <c r="D10" s="21" t="s">
        <v>32</v>
      </c>
      <c r="E10" s="24">
        <v>3193.01</v>
      </c>
      <c r="F10" s="21" t="s">
        <v>16</v>
      </c>
      <c r="G10" s="21" t="s">
        <v>17</v>
      </c>
      <c r="H10" s="25">
        <v>800000</v>
      </c>
      <c r="I10" s="21" t="s">
        <v>23</v>
      </c>
      <c r="J10" s="23">
        <v>43842</v>
      </c>
      <c r="K10" s="64"/>
    </row>
    <row r="11" spans="1:12" x14ac:dyDescent="0.25">
      <c r="A11" s="21">
        <f t="shared" si="0"/>
        <v>8</v>
      </c>
      <c r="B11" s="22">
        <v>24381</v>
      </c>
      <c r="C11" s="21" t="s">
        <v>18</v>
      </c>
      <c r="D11" s="21" t="s">
        <v>1</v>
      </c>
      <c r="E11" s="24">
        <v>3344.19</v>
      </c>
      <c r="F11" s="21" t="s">
        <v>16</v>
      </c>
      <c r="G11" s="21" t="s">
        <v>17</v>
      </c>
      <c r="H11" s="25">
        <v>750000</v>
      </c>
      <c r="I11" s="21" t="s">
        <v>23</v>
      </c>
      <c r="J11" s="23">
        <v>43842</v>
      </c>
      <c r="K11" s="64"/>
    </row>
    <row r="12" spans="1:12" x14ac:dyDescent="0.25">
      <c r="A12" s="21">
        <f t="shared" si="0"/>
        <v>9</v>
      </c>
      <c r="B12" s="22">
        <v>27006</v>
      </c>
      <c r="C12" s="21" t="s">
        <v>0</v>
      </c>
      <c r="D12" s="21" t="s">
        <v>32</v>
      </c>
      <c r="E12" s="24">
        <v>7105.12</v>
      </c>
      <c r="F12" s="21" t="s">
        <v>16</v>
      </c>
      <c r="G12" s="21" t="s">
        <v>17</v>
      </c>
      <c r="H12" s="25">
        <v>1250000</v>
      </c>
      <c r="I12" s="21" t="s">
        <v>22</v>
      </c>
      <c r="J12" s="23">
        <v>43842</v>
      </c>
      <c r="K12" s="64"/>
    </row>
    <row r="13" spans="1:12" x14ac:dyDescent="0.25">
      <c r="A13" s="21">
        <f t="shared" si="0"/>
        <v>10</v>
      </c>
      <c r="B13" s="22">
        <v>31879</v>
      </c>
      <c r="C13" s="21" t="s">
        <v>0</v>
      </c>
      <c r="D13" s="21" t="s">
        <v>1</v>
      </c>
      <c r="E13" s="24">
        <v>1244.97</v>
      </c>
      <c r="F13" s="21" t="s">
        <v>21</v>
      </c>
      <c r="G13" s="21" t="s">
        <v>17</v>
      </c>
      <c r="H13" s="25">
        <v>900000</v>
      </c>
      <c r="I13" s="21" t="s">
        <v>22</v>
      </c>
      <c r="J13" s="23">
        <v>43842</v>
      </c>
      <c r="K13" s="64"/>
    </row>
    <row r="14" spans="1:12" x14ac:dyDescent="0.25">
      <c r="A14" s="21">
        <f t="shared" si="0"/>
        <v>11</v>
      </c>
      <c r="B14" s="22">
        <v>29299</v>
      </c>
      <c r="C14" s="21" t="s">
        <v>18</v>
      </c>
      <c r="D14" s="21" t="s">
        <v>32</v>
      </c>
      <c r="E14" s="24">
        <v>1337.88</v>
      </c>
      <c r="F14" s="21" t="s">
        <v>16</v>
      </c>
      <c r="G14" s="21" t="s">
        <v>17</v>
      </c>
      <c r="H14" s="25">
        <v>450000</v>
      </c>
      <c r="I14" s="21" t="s">
        <v>22</v>
      </c>
      <c r="J14" s="23">
        <v>43842</v>
      </c>
      <c r="K14" s="64"/>
    </row>
    <row r="15" spans="1:12" x14ac:dyDescent="0.25">
      <c r="A15" s="21">
        <f t="shared" si="0"/>
        <v>12</v>
      </c>
      <c r="B15" s="22">
        <v>28196</v>
      </c>
      <c r="C15" s="21" t="s">
        <v>0</v>
      </c>
      <c r="D15" s="21" t="s">
        <v>1</v>
      </c>
      <c r="E15" s="24">
        <v>924.51</v>
      </c>
      <c r="F15" s="21" t="s">
        <v>16</v>
      </c>
      <c r="G15" s="21" t="s">
        <v>17</v>
      </c>
      <c r="H15" s="25">
        <v>300000</v>
      </c>
      <c r="I15" s="21" t="s">
        <v>23</v>
      </c>
      <c r="J15" s="23">
        <v>43842</v>
      </c>
      <c r="K15" s="64"/>
    </row>
    <row r="16" spans="1:12" x14ac:dyDescent="0.25">
      <c r="A16" s="21">
        <f t="shared" si="0"/>
        <v>13</v>
      </c>
      <c r="B16" s="22">
        <v>32486</v>
      </c>
      <c r="C16" s="21" t="s">
        <v>18</v>
      </c>
      <c r="D16" s="21" t="s">
        <v>1</v>
      </c>
      <c r="E16" s="24">
        <v>900.88999999999987</v>
      </c>
      <c r="F16" s="21" t="s">
        <v>16</v>
      </c>
      <c r="G16" s="21" t="s">
        <v>17</v>
      </c>
      <c r="H16" s="25">
        <v>785000</v>
      </c>
      <c r="I16" s="21" t="s">
        <v>23</v>
      </c>
      <c r="J16" s="23">
        <v>43842</v>
      </c>
      <c r="K16" s="64"/>
    </row>
    <row r="17" spans="1:11" x14ac:dyDescent="0.25">
      <c r="A17" s="21">
        <f t="shared" si="0"/>
        <v>14</v>
      </c>
      <c r="B17" s="22">
        <v>25360</v>
      </c>
      <c r="C17" s="21" t="s">
        <v>18</v>
      </c>
      <c r="D17" s="21" t="s">
        <v>32</v>
      </c>
      <c r="E17" s="24">
        <v>6149.74</v>
      </c>
      <c r="F17" s="21" t="s">
        <v>21</v>
      </c>
      <c r="G17" s="21" t="s">
        <v>17</v>
      </c>
      <c r="H17" s="25">
        <v>1350000</v>
      </c>
      <c r="I17" s="21" t="s">
        <v>23</v>
      </c>
      <c r="J17" s="23">
        <v>43842</v>
      </c>
      <c r="K17" s="64"/>
    </row>
    <row r="18" spans="1:11" x14ac:dyDescent="0.25">
      <c r="A18" s="21">
        <f t="shared" si="0"/>
        <v>15</v>
      </c>
      <c r="B18" s="22">
        <v>26206</v>
      </c>
      <c r="C18" s="21" t="s">
        <v>18</v>
      </c>
      <c r="D18" s="21" t="s">
        <v>1</v>
      </c>
      <c r="E18" s="24">
        <v>3393.41</v>
      </c>
      <c r="F18" s="21" t="s">
        <v>16</v>
      </c>
      <c r="G18" s="21" t="s">
        <v>17</v>
      </c>
      <c r="H18" s="25">
        <v>1100000</v>
      </c>
      <c r="I18" s="21" t="s">
        <v>23</v>
      </c>
      <c r="J18" s="23">
        <v>43842</v>
      </c>
      <c r="K18" s="64"/>
    </row>
    <row r="19" spans="1:11" x14ac:dyDescent="0.25">
      <c r="A19" s="21">
        <f t="shared" si="0"/>
        <v>16</v>
      </c>
      <c r="B19" s="22">
        <v>28456</v>
      </c>
      <c r="C19" s="21" t="s">
        <v>18</v>
      </c>
      <c r="D19" s="21" t="s">
        <v>32</v>
      </c>
      <c r="E19" s="24">
        <v>2508.9299999999998</v>
      </c>
      <c r="F19" s="21" t="s">
        <v>16</v>
      </c>
      <c r="G19" s="21" t="s">
        <v>17</v>
      </c>
      <c r="H19" s="25">
        <v>700000</v>
      </c>
      <c r="I19" s="21" t="s">
        <v>22</v>
      </c>
      <c r="J19" s="23">
        <v>43842</v>
      </c>
      <c r="K19" s="64"/>
    </row>
    <row r="20" spans="1:11" x14ac:dyDescent="0.25">
      <c r="A20" s="21">
        <f t="shared" si="0"/>
        <v>17</v>
      </c>
      <c r="B20" s="22">
        <v>31926</v>
      </c>
      <c r="C20" s="21" t="s">
        <v>0</v>
      </c>
      <c r="D20" s="21" t="s">
        <v>32</v>
      </c>
      <c r="E20" s="24">
        <v>1418.41</v>
      </c>
      <c r="F20" s="21" t="s">
        <v>16</v>
      </c>
      <c r="G20" s="21" t="s">
        <v>17</v>
      </c>
      <c r="H20" s="25">
        <v>650000</v>
      </c>
      <c r="I20" s="21" t="s">
        <v>22</v>
      </c>
      <c r="J20" s="23">
        <v>43842</v>
      </c>
      <c r="K20" s="64"/>
    </row>
    <row r="21" spans="1:11" x14ac:dyDescent="0.25">
      <c r="A21" s="21">
        <f t="shared" si="0"/>
        <v>18</v>
      </c>
      <c r="B21" s="22">
        <v>29126</v>
      </c>
      <c r="C21" s="21" t="s">
        <v>0</v>
      </c>
      <c r="D21" s="21" t="s">
        <v>1</v>
      </c>
      <c r="E21" s="24">
        <v>1084.5899999999999</v>
      </c>
      <c r="F21" s="21" t="s">
        <v>16</v>
      </c>
      <c r="G21" s="21" t="s">
        <v>17</v>
      </c>
      <c r="H21" s="25">
        <v>400000</v>
      </c>
      <c r="I21" s="21" t="s">
        <v>22</v>
      </c>
      <c r="J21" s="23">
        <v>43842</v>
      </c>
      <c r="K21" s="64"/>
    </row>
    <row r="22" spans="1:11" x14ac:dyDescent="0.25">
      <c r="A22" s="21">
        <f t="shared" si="0"/>
        <v>19</v>
      </c>
      <c r="B22" s="22">
        <v>24860</v>
      </c>
      <c r="C22" s="21" t="s">
        <v>0</v>
      </c>
      <c r="D22" s="21" t="s">
        <v>1</v>
      </c>
      <c r="E22" s="24">
        <v>4062.3</v>
      </c>
      <c r="F22" s="21" t="s">
        <v>21</v>
      </c>
      <c r="G22" s="21" t="s">
        <v>17</v>
      </c>
      <c r="H22" s="25">
        <v>830000</v>
      </c>
      <c r="I22" s="21" t="s">
        <v>23</v>
      </c>
      <c r="J22" s="23">
        <v>43842</v>
      </c>
      <c r="K22" s="64"/>
    </row>
    <row r="23" spans="1:11" x14ac:dyDescent="0.25">
      <c r="A23" s="21">
        <f t="shared" si="0"/>
        <v>20</v>
      </c>
      <c r="B23" s="22">
        <v>33687</v>
      </c>
      <c r="C23" s="21" t="s">
        <v>0</v>
      </c>
      <c r="D23" s="21" t="s">
        <v>32</v>
      </c>
      <c r="E23" s="24">
        <v>1985.83</v>
      </c>
      <c r="F23" s="21" t="s">
        <v>16</v>
      </c>
      <c r="G23" s="21" t="s">
        <v>17</v>
      </c>
      <c r="H23" s="25">
        <v>950000</v>
      </c>
      <c r="I23" s="21" t="s">
        <v>23</v>
      </c>
      <c r="J23" s="23">
        <v>43842</v>
      </c>
      <c r="K23" s="64"/>
    </row>
    <row r="24" spans="1:11" x14ac:dyDescent="0.25">
      <c r="H24" s="14"/>
    </row>
    <row r="25" spans="1:11" x14ac:dyDescent="0.25">
      <c r="G25" s="57"/>
      <c r="H25" s="57"/>
    </row>
    <row r="26" spans="1:11" x14ac:dyDescent="0.25">
      <c r="G26" s="61"/>
      <c r="H26" s="5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fac5be-2bd9-4c6a-9e9d-db14f1864669">
      <Terms xmlns="http://schemas.microsoft.com/office/infopath/2007/PartnerControls"/>
    </lcf76f155ced4ddcb4097134ff3c332f>
    <TaxCatchAll xmlns="ab56e84a-2dbb-428f-b153-7df3e36aa938" xsi:nil="true"/>
  </documentManagement>
</p:properties>
</file>

<file path=customXml/itemProps1.xml><?xml version="1.0" encoding="utf-8"?>
<ds:datastoreItem xmlns:ds="http://schemas.openxmlformats.org/officeDocument/2006/customXml" ds:itemID="{B4C859E3-4DA0-4B02-B419-FFDE3BBA5C2E}"/>
</file>

<file path=customXml/itemProps2.xml><?xml version="1.0" encoding="utf-8"?>
<ds:datastoreItem xmlns:ds="http://schemas.openxmlformats.org/officeDocument/2006/customXml" ds:itemID="{E4C4A389-E944-4DE2-9B2C-1EEEC657907D}"/>
</file>

<file path=customXml/itemProps3.xml><?xml version="1.0" encoding="utf-8"?>
<ds:datastoreItem xmlns:ds="http://schemas.openxmlformats.org/officeDocument/2006/customXml" ds:itemID="{2AEE8052-87B8-4EA0-BF66-5E3D3851B7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17</vt:i4>
      </vt:variant>
    </vt:vector>
  </HeadingPairs>
  <TitlesOfParts>
    <vt:vector size="21" baseType="lpstr">
      <vt:lpstr>Assumptions</vt:lpstr>
      <vt:lpstr>FSC-KPMG 2004-2008 death only</vt:lpstr>
      <vt:lpstr>Experience Analysis</vt:lpstr>
      <vt:lpstr>Term MP</vt:lpstr>
      <vt:lpstr>Acq_Comm</vt:lpstr>
      <vt:lpstr>AcqExp_dollar</vt:lpstr>
      <vt:lpstr>AcqExp_prem</vt:lpstr>
      <vt:lpstr>Experience_Adj</vt:lpstr>
      <vt:lpstr>Inflation</vt:lpstr>
      <vt:lpstr>Lapse_Y1</vt:lpstr>
      <vt:lpstr>Lapse_Y2</vt:lpstr>
      <vt:lpstr>Lapse_Y3</vt:lpstr>
      <vt:lpstr>MAD</vt:lpstr>
      <vt:lpstr>MainExp_dollar</vt:lpstr>
      <vt:lpstr>MainExp_prem</vt:lpstr>
      <vt:lpstr>Monthly_Discount</vt:lpstr>
      <vt:lpstr>Monthly_Earning</vt:lpstr>
      <vt:lpstr>Ren_Comm</vt:lpstr>
      <vt:lpstr>Selection_Y0</vt:lpstr>
      <vt:lpstr>Selection_Y1</vt:lpstr>
      <vt:lpstr>Selection_Y2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Georgina Hemmings</dc:creator>
  <cp:lastModifiedBy>Georgina Hemmings</cp:lastModifiedBy>
  <dcterms:created xsi:type="dcterms:W3CDTF">2020-10-07T00:32:19Z</dcterms:created>
  <dcterms:modified xsi:type="dcterms:W3CDTF">2021-01-04T06:33:46Z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0x01010039FCBB976C53F54F87893E96891BF51F</vt:lpwstr>
  </property>
  <property fmtid="{D5CDD505-2E9C-101B-9397-08002B2CF9AE}" pid="3" name="Order">
    <vt:r8>100</vt:r8>
  </property>
</Properties>
</file>